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345" documentId="11_175468AAB3C21E8FF671FEC20F9FF7403BF090DD" xr6:coauthVersionLast="47" xr6:coauthVersionMax="47" xr10:uidLastSave="{DDB5488E-2FD4-450A-A914-4E6F31FB2B94}"/>
  <bookViews>
    <workbookView xWindow="-120" yWindow="-120" windowWidth="29040" windowHeight="15720" firstSheet="2" activeTab="5" xr2:uid="{00000000-000D-0000-FFFF-FFFF00000000}"/>
  </bookViews>
  <sheets>
    <sheet name="PF Proposta Iniziale " sheetId="5" r:id="rId1"/>
    <sheet name="Tabella di sintesi Proposta" sheetId="11" r:id="rId2"/>
    <sheet name="PF Rap. Intermedio e Finale " sheetId="4" r:id="rId3"/>
    <sheet name="Tabella di sintesi RI-RF" sheetId="13" r:id="rId4"/>
    <sheet name="PF per modifiche da autorizzare" sheetId="6" r:id="rId5"/>
    <sheet name="Linee Guida Piano Finanziario" sheetId="9"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0" i="6" l="1"/>
  <c r="H72" i="4"/>
  <c r="G73" i="5"/>
  <c r="E41" i="6"/>
  <c r="R62" i="4"/>
  <c r="Q62" i="4"/>
  <c r="P62" i="4"/>
  <c r="H62" i="4"/>
  <c r="E62" i="4"/>
  <c r="I62" i="4" s="1"/>
  <c r="H61" i="5"/>
  <c r="H62" i="5"/>
  <c r="G61" i="5"/>
  <c r="D8" i="11"/>
  <c r="K10" i="13"/>
  <c r="J10" i="13"/>
  <c r="I10" i="13"/>
  <c r="H10" i="13"/>
  <c r="G10" i="13"/>
  <c r="F10" i="13"/>
  <c r="E10" i="13"/>
  <c r="D10" i="13"/>
  <c r="C10" i="13"/>
  <c r="K8" i="13"/>
  <c r="J8" i="13"/>
  <c r="I8" i="13"/>
  <c r="H8" i="13"/>
  <c r="G8" i="13"/>
  <c r="F8" i="13"/>
  <c r="E8" i="13"/>
  <c r="D8" i="13"/>
  <c r="C8" i="13"/>
  <c r="I10" i="11"/>
  <c r="H10" i="11"/>
  <c r="G10" i="11"/>
  <c r="F10" i="11"/>
  <c r="E10" i="11"/>
  <c r="D10" i="11"/>
  <c r="C10" i="11"/>
  <c r="I8" i="11"/>
  <c r="H8" i="11"/>
  <c r="G8" i="11"/>
  <c r="F8" i="11"/>
  <c r="E8" i="11"/>
  <c r="C8" i="11"/>
  <c r="E13" i="6"/>
  <c r="E14" i="6"/>
  <c r="E15" i="6"/>
  <c r="F47" i="6" l="1"/>
  <c r="C47" i="6"/>
  <c r="B24" i="6"/>
  <c r="E19" i="5" l="1"/>
  <c r="D64" i="5" l="1"/>
  <c r="E64" i="5"/>
  <c r="F64" i="5"/>
  <c r="C19" i="5"/>
  <c r="P60" i="4" l="1"/>
  <c r="Q60" i="4" s="1"/>
  <c r="P59" i="4"/>
  <c r="O33" i="4"/>
  <c r="F33" i="4"/>
  <c r="E35" i="4"/>
  <c r="C59" i="4"/>
  <c r="B59" i="4"/>
  <c r="C33" i="4"/>
  <c r="P35" i="4"/>
  <c r="Q35" i="4" s="1"/>
  <c r="H35" i="4"/>
  <c r="E60" i="4"/>
  <c r="I60" i="4" s="1"/>
  <c r="R60" i="4" l="1"/>
  <c r="R35" i="4"/>
  <c r="I35" i="4"/>
  <c r="C64" i="5"/>
  <c r="C47" i="5"/>
  <c r="D47" i="5"/>
  <c r="E47" i="5"/>
  <c r="F47" i="5"/>
  <c r="B68" i="5"/>
  <c r="B66" i="5"/>
  <c r="B62" i="5"/>
  <c r="B58" i="5"/>
  <c r="B56" i="5"/>
  <c r="B54" i="5"/>
  <c r="B52" i="5"/>
  <c r="B49" i="5"/>
  <c r="B44" i="5"/>
  <c r="B41" i="5"/>
  <c r="B39" i="5"/>
  <c r="B47" i="5" s="1"/>
  <c r="B28" i="5"/>
  <c r="B23" i="5"/>
  <c r="B21" i="5"/>
  <c r="B70" i="5" l="1"/>
  <c r="B64" i="5"/>
  <c r="B35" i="5"/>
  <c r="B33" i="5"/>
  <c r="C70" i="5" l="1"/>
  <c r="D70" i="5"/>
  <c r="E70" i="5"/>
  <c r="F70" i="5"/>
  <c r="C37" i="5"/>
  <c r="D37" i="5"/>
  <c r="E37" i="5"/>
  <c r="F37" i="5"/>
  <c r="G43" i="6" l="1"/>
  <c r="H43" i="6"/>
  <c r="I43" i="6"/>
  <c r="F43" i="6"/>
  <c r="C43" i="6"/>
  <c r="B43" i="6"/>
  <c r="E39" i="6"/>
  <c r="E40" i="6"/>
  <c r="Q59" i="4"/>
  <c r="P58" i="4"/>
  <c r="Q58" i="4" s="1"/>
  <c r="N63" i="4"/>
  <c r="M63" i="4"/>
  <c r="L63" i="4"/>
  <c r="K63" i="4"/>
  <c r="H59" i="4" l="1"/>
  <c r="H61" i="4"/>
  <c r="H58" i="4"/>
  <c r="E59" i="4"/>
  <c r="R59" i="4" s="1"/>
  <c r="E58" i="4"/>
  <c r="I58" i="4" s="1"/>
  <c r="R58" i="4" l="1"/>
  <c r="I59" i="4"/>
  <c r="B65" i="5"/>
  <c r="B48" i="5"/>
  <c r="B31" i="5"/>
  <c r="B26" i="5"/>
  <c r="F19" i="5"/>
  <c r="F71" i="5" s="1"/>
  <c r="F74" i="5" s="1"/>
  <c r="E71" i="5"/>
  <c r="D19" i="5"/>
  <c r="B16" i="5"/>
  <c r="B13" i="5"/>
  <c r="B12" i="5"/>
  <c r="C71" i="5" l="1"/>
  <c r="C74" i="5" s="1"/>
  <c r="D71" i="5"/>
  <c r="B37" i="5"/>
  <c r="B20" i="5" s="1"/>
  <c r="B19" i="5"/>
  <c r="B11" i="5" s="1"/>
  <c r="B38" i="5"/>
  <c r="B71" i="5" l="1"/>
  <c r="E74" i="5"/>
  <c r="D74" i="5"/>
  <c r="F54" i="4"/>
  <c r="C54" i="4"/>
  <c r="B54" i="4"/>
  <c r="H56" i="5" l="1"/>
  <c r="H58" i="5"/>
  <c r="H23" i="5"/>
  <c r="H46" i="5"/>
  <c r="H39" i="5"/>
  <c r="H48" i="5"/>
  <c r="H13" i="5"/>
  <c r="H71" i="5"/>
  <c r="H20" i="5"/>
  <c r="H41" i="5"/>
  <c r="B72" i="5"/>
  <c r="H66" i="5"/>
  <c r="H54" i="5"/>
  <c r="H49" i="5"/>
  <c r="H11" i="5"/>
  <c r="H31" i="5"/>
  <c r="H21" i="5"/>
  <c r="H68" i="5"/>
  <c r="H16" i="5"/>
  <c r="H52" i="5"/>
  <c r="H26" i="5"/>
  <c r="H38" i="5"/>
  <c r="H70" i="5"/>
  <c r="H35" i="5"/>
  <c r="H12" i="5"/>
  <c r="H28" i="5"/>
  <c r="H65" i="5"/>
  <c r="H33" i="5"/>
  <c r="H73" i="5"/>
  <c r="B74" i="5"/>
  <c r="E19" i="6"/>
  <c r="E20" i="6"/>
  <c r="E21" i="6"/>
  <c r="E22" i="6"/>
  <c r="E23" i="6"/>
  <c r="E25" i="6"/>
  <c r="E26" i="6"/>
  <c r="E27" i="6"/>
  <c r="E30" i="6"/>
  <c r="E31" i="6"/>
  <c r="E32" i="6"/>
  <c r="E33" i="6"/>
  <c r="E36" i="6"/>
  <c r="E37" i="6"/>
  <c r="E38" i="6"/>
  <c r="E42" i="6"/>
  <c r="E45" i="6"/>
  <c r="E46" i="6"/>
  <c r="C34" i="6"/>
  <c r="C24" i="6"/>
  <c r="E24" i="6" s="1"/>
  <c r="C18" i="6"/>
  <c r="B12" i="6"/>
  <c r="C12" i="6"/>
  <c r="C16" i="6" s="1"/>
  <c r="B18" i="6"/>
  <c r="H47" i="5" l="1"/>
  <c r="H64" i="5"/>
  <c r="G26" i="5"/>
  <c r="G11" i="5"/>
  <c r="H19" i="5"/>
  <c r="H37" i="5"/>
  <c r="G46" i="5"/>
  <c r="G58" i="5"/>
  <c r="G56" i="5"/>
  <c r="G62" i="5"/>
  <c r="G41" i="5"/>
  <c r="G35" i="5"/>
  <c r="G21" i="5"/>
  <c r="C20" i="5"/>
  <c r="F48" i="5"/>
  <c r="D48" i="5"/>
  <c r="G20" i="5"/>
  <c r="G54" i="5"/>
  <c r="E48" i="5"/>
  <c r="G39" i="5"/>
  <c r="G33" i="5"/>
  <c r="E65" i="5"/>
  <c r="G28" i="5"/>
  <c r="G74" i="5"/>
  <c r="D65" i="5"/>
  <c r="G52" i="5"/>
  <c r="C48" i="5"/>
  <c r="G31" i="5"/>
  <c r="F20" i="5"/>
  <c r="G13" i="5"/>
  <c r="E11" i="5"/>
  <c r="G68" i="5"/>
  <c r="C65" i="5"/>
  <c r="F38" i="5"/>
  <c r="D11" i="5"/>
  <c r="G49" i="5"/>
  <c r="E38" i="5"/>
  <c r="D20" i="5"/>
  <c r="G66" i="5"/>
  <c r="D38" i="5"/>
  <c r="G12" i="5"/>
  <c r="G70" i="5"/>
  <c r="G23" i="5"/>
  <c r="G16" i="5"/>
  <c r="G65" i="5"/>
  <c r="G48" i="5"/>
  <c r="F11" i="5"/>
  <c r="E20" i="5"/>
  <c r="F65" i="5"/>
  <c r="C38" i="5"/>
  <c r="C11" i="5"/>
  <c r="G71" i="5"/>
  <c r="G38" i="5"/>
  <c r="C28" i="6"/>
  <c r="C48" i="6" s="1"/>
  <c r="C51" i="6" s="1"/>
  <c r="E18" i="6"/>
  <c r="E12" i="6"/>
  <c r="H68" i="4"/>
  <c r="H66" i="4"/>
  <c r="H47" i="4"/>
  <c r="F38" i="4"/>
  <c r="F23" i="4"/>
  <c r="G75" i="5" l="1"/>
  <c r="E75" i="5"/>
  <c r="F75" i="5"/>
  <c r="C75" i="5"/>
  <c r="D75" i="5"/>
  <c r="G47" i="5"/>
  <c r="G64" i="5"/>
  <c r="G37" i="5"/>
  <c r="G19" i="5"/>
  <c r="I47" i="6"/>
  <c r="H47" i="6"/>
  <c r="G47" i="6"/>
  <c r="I34" i="6"/>
  <c r="H34" i="6"/>
  <c r="G34" i="6"/>
  <c r="I28" i="6"/>
  <c r="H28" i="6"/>
  <c r="G28" i="6"/>
  <c r="F28" i="6"/>
  <c r="F34" i="6"/>
  <c r="F16" i="6" l="1"/>
  <c r="H53" i="4" l="1"/>
  <c r="H49" i="4"/>
  <c r="H45" i="4"/>
  <c r="H43" i="4"/>
  <c r="H39" i="4"/>
  <c r="H37" i="4"/>
  <c r="H34" i="4"/>
  <c r="H32" i="4"/>
  <c r="H29" i="4"/>
  <c r="H30" i="4"/>
  <c r="H28" i="4"/>
  <c r="H26" i="4"/>
  <c r="H24" i="4"/>
  <c r="G67" i="4"/>
  <c r="G65" i="4"/>
  <c r="G64" i="4"/>
  <c r="G56" i="4"/>
  <c r="G54" i="4"/>
  <c r="G48" i="4"/>
  <c r="G46" i="4"/>
  <c r="G44" i="4"/>
  <c r="G42" i="4"/>
  <c r="G38" i="4"/>
  <c r="G36" i="4"/>
  <c r="G33" i="4"/>
  <c r="G31" i="4"/>
  <c r="G27" i="4"/>
  <c r="G25" i="4"/>
  <c r="G23" i="4"/>
  <c r="G17" i="4"/>
  <c r="G14" i="4"/>
  <c r="G12" i="4"/>
  <c r="E68" i="4"/>
  <c r="I68" i="4" s="1"/>
  <c r="E66" i="4"/>
  <c r="I66" i="4" s="1"/>
  <c r="E53" i="4"/>
  <c r="E49" i="4"/>
  <c r="I49" i="4" s="1"/>
  <c r="E47" i="4"/>
  <c r="I47" i="4" s="1"/>
  <c r="E45" i="4"/>
  <c r="I45" i="4" s="1"/>
  <c r="E43" i="4"/>
  <c r="I43" i="4" s="1"/>
  <c r="E39" i="4"/>
  <c r="E37" i="4"/>
  <c r="E34" i="4"/>
  <c r="E32" i="4"/>
  <c r="E29" i="4"/>
  <c r="E30" i="4"/>
  <c r="I30" i="4" s="1"/>
  <c r="E28" i="4"/>
  <c r="E26" i="4"/>
  <c r="E24" i="4"/>
  <c r="I24" i="4" s="1"/>
  <c r="F17" i="4"/>
  <c r="F14" i="4"/>
  <c r="B17" i="4"/>
  <c r="I28" i="4" l="1"/>
  <c r="I26" i="4"/>
  <c r="I37" i="4"/>
  <c r="I29" i="4"/>
  <c r="I32" i="4"/>
  <c r="I53" i="4"/>
  <c r="I34" i="4"/>
  <c r="G63" i="4"/>
  <c r="G51" i="4" s="1"/>
  <c r="I39" i="4"/>
  <c r="G40" i="4"/>
  <c r="G22" i="4" s="1"/>
  <c r="G21" i="4"/>
  <c r="G11" i="4" s="1"/>
  <c r="G50" i="4"/>
  <c r="G41" i="4" s="1"/>
  <c r="G69" i="4"/>
  <c r="B47" i="6"/>
  <c r="E47" i="6" s="1"/>
  <c r="E43" i="6"/>
  <c r="B34" i="6"/>
  <c r="E34" i="6" s="1"/>
  <c r="B28" i="6"/>
  <c r="E28" i="6" s="1"/>
  <c r="B16" i="6"/>
  <c r="G70" i="4" l="1"/>
  <c r="B48" i="6"/>
  <c r="E16" i="6"/>
  <c r="O56" i="4"/>
  <c r="O67" i="4"/>
  <c r="O65" i="4"/>
  <c r="O54" i="4"/>
  <c r="O52" i="4"/>
  <c r="O48" i="4"/>
  <c r="O46" i="4"/>
  <c r="O44" i="4"/>
  <c r="O42" i="4"/>
  <c r="O38" i="4"/>
  <c r="O36" i="4"/>
  <c r="O31" i="4"/>
  <c r="O27" i="4"/>
  <c r="O25" i="4"/>
  <c r="O17" i="4"/>
  <c r="O14" i="4"/>
  <c r="O12" i="4"/>
  <c r="P19" i="4" l="1"/>
  <c r="P20" i="4"/>
  <c r="Q20" i="4" s="1"/>
  <c r="P16" i="4"/>
  <c r="Q16" i="4" s="1"/>
  <c r="P13" i="4"/>
  <c r="P15" i="4"/>
  <c r="P18" i="4"/>
  <c r="H18" i="4" l="1"/>
  <c r="H19" i="4"/>
  <c r="H20" i="4"/>
  <c r="H15" i="4"/>
  <c r="H16" i="4"/>
  <c r="H13" i="4"/>
  <c r="C17" i="4"/>
  <c r="E20" i="4"/>
  <c r="I20" i="4" s="1"/>
  <c r="E19" i="4"/>
  <c r="E13" i="4"/>
  <c r="E15" i="4"/>
  <c r="E16" i="4"/>
  <c r="R16" i="4" s="1"/>
  <c r="E18" i="4"/>
  <c r="P43" i="4"/>
  <c r="Q43" i="4" s="1"/>
  <c r="R43" i="4" s="1"/>
  <c r="P45" i="4"/>
  <c r="Q45" i="4" s="1"/>
  <c r="R45" i="4" s="1"/>
  <c r="P49" i="4"/>
  <c r="Q49" i="4" s="1"/>
  <c r="R49" i="4" s="1"/>
  <c r="P14" i="4"/>
  <c r="C14" i="4"/>
  <c r="B14" i="4"/>
  <c r="I18" i="4" l="1"/>
  <c r="R20" i="4"/>
  <c r="E14" i="4"/>
  <c r="I13" i="4"/>
  <c r="I15" i="4"/>
  <c r="I19" i="4"/>
  <c r="I16" i="4"/>
  <c r="P68" i="4" l="1"/>
  <c r="Q68" i="4" s="1"/>
  <c r="R68" i="4" s="1"/>
  <c r="P66" i="4"/>
  <c r="Q66" i="4" s="1"/>
  <c r="P57" i="4"/>
  <c r="Q57" i="4" s="1"/>
  <c r="P55" i="4"/>
  <c r="Q55" i="4" s="1"/>
  <c r="P53" i="4"/>
  <c r="Q53" i="4" s="1"/>
  <c r="R53" i="4" s="1"/>
  <c r="O69" i="4"/>
  <c r="O63" i="4"/>
  <c r="O51" i="4" s="1"/>
  <c r="O50" i="4"/>
  <c r="N69" i="4"/>
  <c r="M69" i="4"/>
  <c r="L69" i="4"/>
  <c r="K69" i="4"/>
  <c r="N50" i="4"/>
  <c r="M50" i="4"/>
  <c r="L50" i="4"/>
  <c r="K50" i="4"/>
  <c r="N40" i="4"/>
  <c r="M40" i="4"/>
  <c r="L40" i="4"/>
  <c r="K40" i="4"/>
  <c r="N21" i="4"/>
  <c r="M21" i="4"/>
  <c r="L21" i="4"/>
  <c r="K21" i="4"/>
  <c r="H57" i="4"/>
  <c r="H55" i="4"/>
  <c r="F25" i="4"/>
  <c r="H25" i="4" s="1"/>
  <c r="K70" i="4" l="1"/>
  <c r="P25" i="4"/>
  <c r="N70" i="4"/>
  <c r="N73" i="4" s="1"/>
  <c r="M70" i="4"/>
  <c r="M73" i="4" s="1"/>
  <c r="L70" i="4"/>
  <c r="L73" i="4" s="1"/>
  <c r="K73" i="4"/>
  <c r="F67" i="4"/>
  <c r="H67" i="4" s="1"/>
  <c r="F65" i="4"/>
  <c r="H65" i="4" s="1"/>
  <c r="F56" i="4"/>
  <c r="H56" i="4" s="1"/>
  <c r="H54" i="4"/>
  <c r="F52" i="4"/>
  <c r="B48" i="4"/>
  <c r="B46" i="4"/>
  <c r="B44" i="4"/>
  <c r="B42" i="4"/>
  <c r="H52" i="4" l="1"/>
  <c r="F63" i="4"/>
  <c r="H63" i="4" s="1"/>
  <c r="F48" i="4"/>
  <c r="H48" i="4" s="1"/>
  <c r="F46" i="4"/>
  <c r="F44" i="4"/>
  <c r="H44" i="4" s="1"/>
  <c r="F42" i="4"/>
  <c r="H42" i="4" s="1"/>
  <c r="H38" i="4"/>
  <c r="P39" i="4"/>
  <c r="Q39" i="4" s="1"/>
  <c r="R39" i="4" s="1"/>
  <c r="F36" i="4"/>
  <c r="H36" i="4" s="1"/>
  <c r="H33" i="4"/>
  <c r="F31" i="4"/>
  <c r="H31" i="4" s="1"/>
  <c r="F27" i="4"/>
  <c r="H27" i="4" s="1"/>
  <c r="H14" i="4"/>
  <c r="F12" i="4"/>
  <c r="R66" i="4"/>
  <c r="E55" i="4"/>
  <c r="I55" i="4" s="1"/>
  <c r="E57" i="4"/>
  <c r="R55" i="4" l="1"/>
  <c r="H12" i="4"/>
  <c r="P12" i="4"/>
  <c r="H17" i="4"/>
  <c r="F50" i="4"/>
  <c r="R57" i="4"/>
  <c r="I57" i="4"/>
  <c r="F21" i="4"/>
  <c r="B67" i="4"/>
  <c r="B65" i="4"/>
  <c r="B56" i="4"/>
  <c r="B52" i="4"/>
  <c r="B50" i="4"/>
  <c r="B38" i="4"/>
  <c r="B36" i="4"/>
  <c r="B33" i="4"/>
  <c r="B31" i="4"/>
  <c r="B27" i="4"/>
  <c r="B25" i="4"/>
  <c r="B23" i="4"/>
  <c r="E17" i="4"/>
  <c r="B12" i="4"/>
  <c r="C67" i="4"/>
  <c r="C65" i="4"/>
  <c r="C56" i="4"/>
  <c r="C52" i="4"/>
  <c r="C63" i="4" s="1"/>
  <c r="C48" i="4"/>
  <c r="E48" i="4" s="1"/>
  <c r="C38" i="4"/>
  <c r="C44" i="4"/>
  <c r="E44" i="4" s="1"/>
  <c r="C42" i="4"/>
  <c r="C36" i="4"/>
  <c r="C31" i="4"/>
  <c r="C27" i="4"/>
  <c r="C25" i="4"/>
  <c r="C23" i="4"/>
  <c r="C12" i="4"/>
  <c r="B63" i="4" l="1"/>
  <c r="F11" i="4"/>
  <c r="H50" i="4"/>
  <c r="F41" i="4"/>
  <c r="H41" i="4" s="1"/>
  <c r="H21" i="4"/>
  <c r="E27" i="4"/>
  <c r="E31" i="4"/>
  <c r="C69" i="4"/>
  <c r="C64" i="4" s="1"/>
  <c r="E36" i="4"/>
  <c r="E61" i="4"/>
  <c r="E65" i="4"/>
  <c r="I17" i="4"/>
  <c r="E25" i="4"/>
  <c r="E56" i="4"/>
  <c r="E54" i="4"/>
  <c r="E67" i="4"/>
  <c r="B69" i="4"/>
  <c r="E52" i="4"/>
  <c r="E42" i="4"/>
  <c r="E38" i="4"/>
  <c r="E33" i="4"/>
  <c r="C40" i="4"/>
  <c r="C22" i="4" s="1"/>
  <c r="B40" i="4"/>
  <c r="E23" i="4"/>
  <c r="E12" i="4"/>
  <c r="B21" i="4"/>
  <c r="C21" i="4"/>
  <c r="C11" i="4" s="1"/>
  <c r="O23" i="4"/>
  <c r="O40" i="4" s="1"/>
  <c r="P44" i="4"/>
  <c r="P46" i="4"/>
  <c r="P47" i="4"/>
  <c r="Q47" i="4" s="1"/>
  <c r="P48" i="4"/>
  <c r="Q48" i="4" s="1"/>
  <c r="R48" i="4" s="1"/>
  <c r="P42" i="4"/>
  <c r="P36" i="4"/>
  <c r="P37" i="4"/>
  <c r="Q37" i="4" s="1"/>
  <c r="R37" i="4" s="1"/>
  <c r="P38" i="4"/>
  <c r="P33" i="4"/>
  <c r="P34" i="4"/>
  <c r="Q34" i="4" s="1"/>
  <c r="R34" i="4" s="1"/>
  <c r="P31" i="4"/>
  <c r="P32" i="4"/>
  <c r="Q32" i="4" s="1"/>
  <c r="R32" i="4" s="1"/>
  <c r="P27" i="4"/>
  <c r="P28" i="4"/>
  <c r="Q28" i="4" s="1"/>
  <c r="R28" i="4" s="1"/>
  <c r="P29" i="4"/>
  <c r="Q29" i="4" s="1"/>
  <c r="R29" i="4" s="1"/>
  <c r="P30" i="4"/>
  <c r="Q30" i="4" s="1"/>
  <c r="R30" i="4" s="1"/>
  <c r="P26" i="4"/>
  <c r="Q26" i="4" s="1"/>
  <c r="R26" i="4" s="1"/>
  <c r="P24" i="4"/>
  <c r="Q24" i="4" s="1"/>
  <c r="R24" i="4" s="1"/>
  <c r="Q18" i="4"/>
  <c r="R18" i="4" s="1"/>
  <c r="Q19" i="4"/>
  <c r="R19" i="4" s="1"/>
  <c r="Q15" i="4"/>
  <c r="R15" i="4" s="1"/>
  <c r="Q13" i="4"/>
  <c r="R13" i="4" s="1"/>
  <c r="H46" i="4"/>
  <c r="I48" i="4"/>
  <c r="H11" i="4" l="1"/>
  <c r="E69" i="4"/>
  <c r="E40" i="4"/>
  <c r="E21" i="4"/>
  <c r="I21" i="4" s="1"/>
  <c r="C51" i="4" l="1"/>
  <c r="E63" i="4"/>
  <c r="I63" i="4" s="1"/>
  <c r="P67" i="4" l="1"/>
  <c r="Q67" i="4" s="1"/>
  <c r="R67" i="4" s="1"/>
  <c r="P65" i="4"/>
  <c r="Q65" i="4" s="1"/>
  <c r="R65" i="4" s="1"/>
  <c r="P61" i="4"/>
  <c r="Q61" i="4" s="1"/>
  <c r="R61" i="4" s="1"/>
  <c r="P56" i="4"/>
  <c r="Q56" i="4" s="1"/>
  <c r="R56" i="4" s="1"/>
  <c r="P54" i="4"/>
  <c r="Q54" i="4" s="1"/>
  <c r="R54" i="4" s="1"/>
  <c r="P52" i="4"/>
  <c r="Q52" i="4" s="1"/>
  <c r="R52" i="4" s="1"/>
  <c r="Q46" i="4"/>
  <c r="Q44" i="4"/>
  <c r="R44" i="4" s="1"/>
  <c r="Q42" i="4"/>
  <c r="R42" i="4" s="1"/>
  <c r="Q38" i="4"/>
  <c r="R38" i="4" s="1"/>
  <c r="Q36" i="4"/>
  <c r="R36" i="4" s="1"/>
  <c r="Q33" i="4"/>
  <c r="R33" i="4" s="1"/>
  <c r="Q31" i="4"/>
  <c r="R31" i="4" s="1"/>
  <c r="Q27" i="4"/>
  <c r="R27" i="4" s="1"/>
  <c r="Q25" i="4"/>
  <c r="R25" i="4" s="1"/>
  <c r="Q12" i="4"/>
  <c r="R12" i="4" s="1"/>
  <c r="O64" i="4"/>
  <c r="O41" i="4"/>
  <c r="O21" i="4" l="1"/>
  <c r="P17" i="4"/>
  <c r="Q17" i="4" s="1"/>
  <c r="R17" i="4" s="1"/>
  <c r="O22" i="4"/>
  <c r="Q14" i="4"/>
  <c r="R14" i="4" s="1"/>
  <c r="I12" i="4"/>
  <c r="I14" i="4"/>
  <c r="I25" i="4"/>
  <c r="I27" i="4"/>
  <c r="I31" i="4"/>
  <c r="I33" i="4"/>
  <c r="I36" i="4"/>
  <c r="I38" i="4"/>
  <c r="I42" i="4"/>
  <c r="I44" i="4"/>
  <c r="I52" i="4"/>
  <c r="I54" i="4"/>
  <c r="I56" i="4"/>
  <c r="I61" i="4"/>
  <c r="I65" i="4"/>
  <c r="I67" i="4"/>
  <c r="O11" i="4" l="1"/>
  <c r="O70" i="4" s="1"/>
  <c r="O71" i="4" s="1"/>
  <c r="P21" i="4"/>
  <c r="F48" i="6"/>
  <c r="F51" i="6" s="1"/>
  <c r="I16" i="6"/>
  <c r="H16" i="6"/>
  <c r="H48" i="6" s="1"/>
  <c r="H51" i="6" s="1"/>
  <c r="G16" i="6"/>
  <c r="G48" i="6" l="1"/>
  <c r="G51" i="6" s="1"/>
  <c r="I48" i="6"/>
  <c r="I51" i="6" s="1"/>
  <c r="O73" i="4"/>
  <c r="B11" i="4"/>
  <c r="B51" i="4"/>
  <c r="E51" i="4" s="1"/>
  <c r="B22" i="4"/>
  <c r="E22" i="4" s="1"/>
  <c r="B41" i="4"/>
  <c r="B64" i="4"/>
  <c r="E64" i="4" s="1"/>
  <c r="F69" i="4"/>
  <c r="P50" i="4"/>
  <c r="E11" i="4" l="1"/>
  <c r="B70" i="4"/>
  <c r="P23" i="4"/>
  <c r="Q23" i="4" s="1"/>
  <c r="R23" i="4" s="1"/>
  <c r="H23" i="4"/>
  <c r="I23" i="4" s="1"/>
  <c r="F40" i="4"/>
  <c r="Q50" i="4"/>
  <c r="P63" i="4"/>
  <c r="Q63" i="4" s="1"/>
  <c r="R63" i="4" s="1"/>
  <c r="Q21" i="4"/>
  <c r="R21" i="4" s="1"/>
  <c r="P69" i="4"/>
  <c r="Q69" i="4" s="1"/>
  <c r="R69" i="4" s="1"/>
  <c r="H69" i="4"/>
  <c r="I69" i="4" s="1"/>
  <c r="F51" i="4"/>
  <c r="F64" i="4"/>
  <c r="H64" i="4" s="1"/>
  <c r="B71" i="4" l="1"/>
  <c r="D11" i="4"/>
  <c r="B73" i="4"/>
  <c r="P40" i="4"/>
  <c r="Q40" i="4" s="1"/>
  <c r="R40" i="4" s="1"/>
  <c r="P51" i="4"/>
  <c r="Q51" i="4" s="1"/>
  <c r="R51" i="4" s="1"/>
  <c r="H51" i="4"/>
  <c r="I51" i="4" s="1"/>
  <c r="F22" i="4"/>
  <c r="H40" i="4"/>
  <c r="I40" i="4" s="1"/>
  <c r="D64" i="4"/>
  <c r="D51" i="4"/>
  <c r="D22" i="4"/>
  <c r="P41" i="4"/>
  <c r="Q41" i="4" s="1"/>
  <c r="P64" i="4"/>
  <c r="I64" i="4"/>
  <c r="P11" i="4"/>
  <c r="Q11" i="4" s="1"/>
  <c r="E73" i="4" l="1"/>
  <c r="L11" i="4"/>
  <c r="N11" i="4"/>
  <c r="M64" i="4"/>
  <c r="M51" i="4"/>
  <c r="L41" i="4"/>
  <c r="N41" i="4"/>
  <c r="K22" i="4"/>
  <c r="M11" i="4"/>
  <c r="N22" i="4"/>
  <c r="K51" i="4"/>
  <c r="L22" i="4"/>
  <c r="K41" i="4"/>
  <c r="K64" i="4"/>
  <c r="L64" i="4"/>
  <c r="N51" i="4"/>
  <c r="L51" i="4"/>
  <c r="M22" i="4"/>
  <c r="K11" i="4"/>
  <c r="M41" i="4"/>
  <c r="N64" i="4"/>
  <c r="H22" i="4"/>
  <c r="I22" i="4" s="1"/>
  <c r="F70" i="4"/>
  <c r="P22" i="4"/>
  <c r="Q22" i="4" s="1"/>
  <c r="R22" i="4" s="1"/>
  <c r="Q64" i="4"/>
  <c r="R64" i="4" s="1"/>
  <c r="K75" i="4" l="1"/>
  <c r="K80" i="4" s="1"/>
  <c r="L75" i="4"/>
  <c r="L80" i="4" s="1"/>
  <c r="M75" i="4"/>
  <c r="M80" i="4" s="1"/>
  <c r="N75" i="4"/>
  <c r="N80" i="4" s="1"/>
  <c r="H70" i="4"/>
  <c r="P70" i="4"/>
  <c r="F71" i="4"/>
  <c r="O80" i="4" l="1"/>
  <c r="P72" i="4"/>
  <c r="F73" i="4"/>
  <c r="Q70" i="4"/>
  <c r="H71" i="4" l="1"/>
  <c r="Q72" i="4"/>
  <c r="P71" i="4"/>
  <c r="H73" i="4"/>
  <c r="I73" i="4" s="1"/>
  <c r="P73" i="4"/>
  <c r="Q73" i="4" s="1"/>
  <c r="R73" i="4" s="1"/>
  <c r="R72" i="4" l="1"/>
  <c r="Q71" i="4"/>
  <c r="H74" i="4"/>
  <c r="O75" i="4" s="1"/>
  <c r="R11" i="4" l="1"/>
  <c r="I11" i="4"/>
  <c r="R47" i="4" l="1"/>
  <c r="C46" i="4"/>
  <c r="E46" i="4" l="1"/>
  <c r="C50" i="4"/>
  <c r="I46" i="4" l="1"/>
  <c r="R46" i="4"/>
  <c r="C41" i="4"/>
  <c r="C70" i="4" s="1"/>
  <c r="E50" i="4"/>
  <c r="R50" i="4" s="1"/>
  <c r="C74" i="4" l="1"/>
  <c r="E70" i="4"/>
  <c r="E71" i="4" s="1"/>
  <c r="E41" i="4"/>
  <c r="D41" i="4"/>
  <c r="D74" i="4" s="1"/>
  <c r="I50" i="4"/>
  <c r="I70" i="4" l="1"/>
  <c r="R70" i="4"/>
  <c r="R71" i="4" s="1"/>
  <c r="I41" i="4"/>
  <c r="R41" i="4"/>
  <c r="I72" i="4" l="1"/>
  <c r="I71" i="4" s="1"/>
  <c r="C29" i="6" l="1"/>
  <c r="C35" i="6"/>
  <c r="C44" i="6"/>
  <c r="C17" i="6"/>
  <c r="C11" i="6" l="1"/>
  <c r="C52" i="6" s="1"/>
  <c r="D35" i="6" l="1"/>
  <c r="B29" i="6"/>
  <c r="D17" i="6"/>
  <c r="B35" i="6"/>
  <c r="B17" i="6"/>
  <c r="D29" i="6"/>
  <c r="B44" i="6"/>
  <c r="D44" i="6"/>
  <c r="E48" i="6"/>
  <c r="D11" i="6"/>
  <c r="B49" i="6"/>
  <c r="B11" i="6"/>
  <c r="B51" i="6"/>
  <c r="B52" i="6" s="1"/>
  <c r="E29" i="6" l="1"/>
  <c r="E49" i="6"/>
  <c r="E51" i="6"/>
  <c r="G17" i="6" s="1"/>
  <c r="D48" i="6"/>
  <c r="D52" i="6"/>
  <c r="I11" i="6"/>
  <c r="F44" i="6"/>
  <c r="E35" i="6"/>
  <c r="I44" i="6"/>
  <c r="E11" i="6"/>
  <c r="E17" i="6"/>
  <c r="G44" i="6"/>
  <c r="E44" i="6"/>
  <c r="H44" i="6"/>
  <c r="F29" i="6" l="1"/>
  <c r="H17" i="6"/>
  <c r="H29" i="6"/>
  <c r="F35" i="6"/>
  <c r="I29" i="6"/>
  <c r="G11" i="6"/>
  <c r="G29" i="6"/>
  <c r="G35" i="6"/>
  <c r="I35" i="6"/>
  <c r="H35" i="6"/>
  <c r="H11" i="6"/>
  <c r="F17" i="6"/>
  <c r="F11" i="6"/>
  <c r="H52" i="6" l="1"/>
  <c r="I52" i="6"/>
  <c r="G52" i="6"/>
  <c r="G56" i="6" s="1"/>
  <c r="F52" i="6"/>
  <c r="H56" i="6"/>
  <c r="F56" i="6" l="1"/>
  <c r="J52" i="6"/>
  <c r="I56" i="6"/>
  <c r="J56"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B11" authorId="0" shapeId="0" xr:uid="{00000000-0006-0000-0000-000001000000}">
      <text>
        <r>
          <rPr>
            <sz val="9"/>
            <color indexed="81"/>
            <rFont val="Tahoma"/>
            <family val="2"/>
          </rPr>
          <t>Il valore si compila automaticamente e corrisponde all'importo 
del Subtotale Rubrica</t>
        </r>
      </text>
    </comment>
    <comment ref="C11" authorId="0" shapeId="0" xr:uid="{00000000-0006-0000-0000-000002000000}">
      <text>
        <r>
          <rPr>
            <sz val="9"/>
            <color indexed="81"/>
            <rFont val="Tahoma"/>
            <family val="2"/>
          </rPr>
          <t>Rapporto tra il subtotale della Rubrica per R1 fratto il Totale generale</t>
        </r>
      </text>
    </comment>
    <comment ref="D11" authorId="0" shapeId="0" xr:uid="{00000000-0006-0000-0000-000003000000}">
      <text>
        <r>
          <rPr>
            <b/>
            <sz val="9"/>
            <color indexed="81"/>
            <rFont val="Tahoma"/>
            <family val="2"/>
          </rPr>
          <t>Autore:</t>
        </r>
        <r>
          <rPr>
            <sz val="9"/>
            <color indexed="81"/>
            <rFont val="Tahoma"/>
            <family val="2"/>
          </rPr>
          <t xml:space="preserve">
Rapporto tra il subtotale della Rubrica per R2 fratto il Totale generale</t>
        </r>
      </text>
    </comment>
    <comment ref="E11" authorId="0" shapeId="0" xr:uid="{00000000-0006-0000-0000-000004000000}">
      <text>
        <r>
          <rPr>
            <b/>
            <sz val="9"/>
            <color indexed="81"/>
            <rFont val="Tahoma"/>
            <family val="2"/>
          </rPr>
          <t>Autore:</t>
        </r>
        <r>
          <rPr>
            <sz val="9"/>
            <color indexed="81"/>
            <rFont val="Tahoma"/>
            <family val="2"/>
          </rPr>
          <t xml:space="preserve">
Rapporto tra il subtotale della Rubrica per R3 fratto il Totale generale</t>
        </r>
      </text>
    </comment>
    <comment ref="F11" authorId="0" shapeId="0" xr:uid="{00000000-0006-0000-0000-000005000000}">
      <text>
        <r>
          <rPr>
            <b/>
            <sz val="9"/>
            <color indexed="81"/>
            <rFont val="Tahoma"/>
            <family val="2"/>
          </rPr>
          <t>Autore:</t>
        </r>
        <r>
          <rPr>
            <sz val="9"/>
            <color indexed="81"/>
            <rFont val="Tahoma"/>
            <family val="2"/>
          </rPr>
          <t xml:space="preserve">
Rapporto tra il subtotale della Rubrica per Altre spese non per risultato fratto il Totale generale</t>
        </r>
      </text>
    </comment>
    <comment ref="G11" authorId="0" shapeId="0" xr:uid="{00000000-0006-0000-0000-000006000000}">
      <text>
        <r>
          <rPr>
            <sz val="9"/>
            <color indexed="81"/>
            <rFont val="Tahoma"/>
            <family val="2"/>
          </rPr>
          <t>Rapporto % tra il totale della Rubrica e il Totale generale</t>
        </r>
      </text>
    </comment>
    <comment ref="H11" authorId="0" shapeId="0" xr:uid="{00000000-0006-0000-0000-000007000000}">
      <text>
        <r>
          <rPr>
            <sz val="9"/>
            <color indexed="81"/>
            <rFont val="Tahoma"/>
            <family val="2"/>
          </rPr>
          <t>Rapporto percentuale  tra il totale della Rubrica e il totale costi diretti</t>
        </r>
      </text>
    </comment>
    <comment ref="B12" authorId="0" shapeId="0" xr:uid="{00000000-0006-0000-0000-000008000000}">
      <text>
        <r>
          <rPr>
            <sz val="9"/>
            <color indexed="81"/>
            <rFont val="Tahoma"/>
            <family val="2"/>
          </rPr>
          <t xml:space="preserve">Categoria (2° liv.): l'importo indicato sarà la sommatoria dei valori di ogni Voce di 3° livello della Categoria </t>
        </r>
      </text>
    </comment>
    <comment ref="F12" authorId="0" shapeId="0" xr:uid="{00000000-0006-0000-0000-000009000000}">
      <text>
        <r>
          <rPr>
            <sz val="9"/>
            <color indexed="81"/>
            <rFont val="Tahoma"/>
            <family val="2"/>
          </rPr>
          <t>Importo inserito manualmente dal Soggetto proponente</t>
        </r>
      </text>
    </comment>
    <comment ref="G12" authorId="0" shapeId="0" xr:uid="{00000000-0006-0000-0000-00000A000000}">
      <text>
        <r>
          <rPr>
            <sz val="9"/>
            <color indexed="81"/>
            <rFont val="Tahoma"/>
            <family val="2"/>
          </rPr>
          <t>Rapporto tra il totale della categoria e il Totale generale</t>
        </r>
      </text>
    </comment>
    <comment ref="H12" authorId="0" shapeId="0" xr:uid="{00000000-0006-0000-0000-00000B000000}">
      <text>
        <r>
          <rPr>
            <sz val="9"/>
            <color indexed="81"/>
            <rFont val="Tahoma"/>
            <family val="2"/>
          </rPr>
          <t>La percentual indicata è quella tra il totale della Categoria e il Totale costi indiretti</t>
        </r>
      </text>
    </comment>
    <comment ref="B13" authorId="0" shapeId="0" xr:uid="{00000000-0006-0000-0000-00000D000000}">
      <text>
        <r>
          <rPr>
            <b/>
            <sz val="9"/>
            <color indexed="81"/>
            <rFont val="Tahoma"/>
            <family val="2"/>
          </rPr>
          <t>Autore:</t>
        </r>
        <r>
          <rPr>
            <sz val="9"/>
            <color indexed="81"/>
            <rFont val="Tahoma"/>
            <family val="2"/>
          </rPr>
          <t xml:space="preserve">
Il totale della categoria è dato automaticamente dalla somma delle linee di spesa di 3° livello</t>
        </r>
      </text>
    </comment>
    <comment ref="C13" authorId="0" shapeId="0" xr:uid="{00000000-0006-0000-0000-00000E000000}">
      <text>
        <r>
          <rPr>
            <b/>
            <sz val="9"/>
            <color indexed="81"/>
            <rFont val="Tahoma"/>
            <family val="2"/>
          </rPr>
          <t>Autore:</t>
        </r>
        <r>
          <rPr>
            <sz val="9"/>
            <color indexed="81"/>
            <rFont val="Tahoma"/>
            <family val="2"/>
          </rPr>
          <t xml:space="preserve">
 Il totale della categoria va ripartito per ciascun risultato/altre spese non per risultato. Inserire l'importo riguardante i Risultati/Altre Spese non per risultato.</t>
        </r>
      </text>
    </comment>
    <comment ref="B14" authorId="0" shapeId="0" xr:uid="{00000000-0006-0000-0000-00000F000000}">
      <text>
        <r>
          <rPr>
            <b/>
            <sz val="9"/>
            <color indexed="81"/>
            <rFont val="Tahoma"/>
            <family val="2"/>
          </rPr>
          <t>Autore:</t>
        </r>
        <r>
          <rPr>
            <sz val="9"/>
            <color indexed="81"/>
            <rFont val="Tahoma"/>
            <family val="2"/>
          </rPr>
          <t xml:space="preserve">
Inserire il totale relativo alla Linea di spesa di 3° livello</t>
        </r>
      </text>
    </comment>
    <comment ref="B19" authorId="0" shapeId="0" xr:uid="{00000000-0006-0000-0000-000010000000}">
      <text>
        <r>
          <rPr>
            <sz val="9"/>
            <color indexed="81"/>
            <rFont val="Tahoma"/>
            <family val="2"/>
          </rPr>
          <t>Subtotale Rubrica: l'importo  è dato dalla somma dei totali delle Categorie della Rubrica</t>
        </r>
      </text>
    </comment>
    <comment ref="C19" authorId="0" shapeId="0" xr:uid="{00000000-0006-0000-0000-000011000000}">
      <text>
        <r>
          <rPr>
            <b/>
            <sz val="9"/>
            <color indexed="81"/>
            <rFont val="Tahoma"/>
            <family val="2"/>
          </rPr>
          <t>Autore:</t>
        </r>
        <r>
          <rPr>
            <sz val="9"/>
            <color indexed="81"/>
            <rFont val="Tahoma"/>
            <family val="2"/>
          </rPr>
          <t xml:space="preserve">
Subtotale R1: somma degli importi delle Categorie della Rubrica relativi al Risultato</t>
        </r>
      </text>
    </comment>
    <comment ref="D19" authorId="0" shapeId="0" xr:uid="{00000000-0006-0000-0000-000012000000}">
      <text>
        <r>
          <rPr>
            <b/>
            <sz val="9"/>
            <color indexed="81"/>
            <rFont val="Tahoma"/>
            <family val="2"/>
          </rPr>
          <t>Autore:</t>
        </r>
        <r>
          <rPr>
            <sz val="9"/>
            <color indexed="81"/>
            <rFont val="Tahoma"/>
            <family val="2"/>
          </rPr>
          <t xml:space="preserve">
Subtotale R2: somma degli importi delle Categorie della Rubrica relativi al Risultato</t>
        </r>
      </text>
    </comment>
    <comment ref="E19" authorId="0" shapeId="0" xr:uid="{00000000-0006-0000-0000-000013000000}">
      <text>
        <r>
          <rPr>
            <b/>
            <sz val="9"/>
            <color indexed="81"/>
            <rFont val="Tahoma"/>
            <family val="2"/>
          </rPr>
          <t>Autore:</t>
        </r>
        <r>
          <rPr>
            <sz val="9"/>
            <color indexed="81"/>
            <rFont val="Tahoma"/>
            <family val="2"/>
          </rPr>
          <t xml:space="preserve">
Subtotale R3: somma degli importi delle Categorie della Rubrica relativi al Risultato</t>
        </r>
      </text>
    </comment>
    <comment ref="F19" authorId="0" shapeId="0" xr:uid="{00000000-0006-0000-0000-000014000000}">
      <text>
        <r>
          <rPr>
            <b/>
            <sz val="9"/>
            <color indexed="81"/>
            <rFont val="Tahoma"/>
            <family val="2"/>
          </rPr>
          <t>Autore:</t>
        </r>
        <r>
          <rPr>
            <sz val="9"/>
            <color indexed="81"/>
            <rFont val="Tahoma"/>
            <family val="2"/>
          </rPr>
          <t xml:space="preserve">
Subtotale Altre spese non per risultati: somma degli importi delle Categorie della Rubrica relativi ad Altre spese non per risultati
</t>
        </r>
      </text>
    </comment>
    <comment ref="G19" authorId="0" shapeId="0" xr:uid="{00000000-0006-0000-0000-000015000000}">
      <text>
        <r>
          <rPr>
            <sz val="9"/>
            <color indexed="81"/>
            <rFont val="Tahoma"/>
            <family val="2"/>
          </rPr>
          <t xml:space="preserve">La percentuale è data dalla somma dei valori percentuali delle Categorie della Rubrica 
</t>
        </r>
      </text>
    </comment>
    <comment ref="H19" authorId="0" shapeId="0" xr:uid="{00000000-0006-0000-0000-000016000000}">
      <text>
        <r>
          <rPr>
            <sz val="9"/>
            <color indexed="81"/>
            <rFont val="Tahoma"/>
            <family val="2"/>
          </rPr>
          <t>Somma dei valori percentuali delle Categorie rispetto al Totale costi diretti</t>
        </r>
      </text>
    </comment>
    <comment ref="B71" authorId="0" shapeId="0" xr:uid="{00000000-0006-0000-0000-000017000000}">
      <text>
        <r>
          <rPr>
            <sz val="9"/>
            <color indexed="81"/>
            <rFont val="Tahoma"/>
            <family val="2"/>
          </rPr>
          <t xml:space="preserve">L'importo inserito è la sommatoria dei Subtotali di ogni Rubrica
</t>
        </r>
      </text>
    </comment>
    <comment ref="C71" authorId="0" shapeId="0" xr:uid="{00000000-0006-0000-0000-000018000000}">
      <text>
        <r>
          <rPr>
            <sz val="9"/>
            <color indexed="81"/>
            <rFont val="Tahoma"/>
            <family val="2"/>
          </rPr>
          <t>L'importo inserito è la sommatoria dei subtotali dil risultato per ogni Rubrica</t>
        </r>
      </text>
    </comment>
    <comment ref="G71" authorId="0" shapeId="0" xr:uid="{00000000-0006-0000-0000-000019000000}">
      <text>
        <r>
          <rPr>
            <sz val="9"/>
            <color indexed="81"/>
            <rFont val="Tahoma"/>
            <family val="2"/>
          </rPr>
          <t>Percentuale tra Totale costi diretti e totale generale</t>
        </r>
      </text>
    </comment>
    <comment ref="B72" authorId="0" shapeId="0" xr:uid="{00000000-0006-0000-0000-00001A000000}">
      <text>
        <r>
          <rPr>
            <sz val="9"/>
            <color indexed="81"/>
            <rFont val="Tahoma"/>
            <family val="2"/>
          </rPr>
          <t>Verifica della percentuale dei costi indiretti rispetto al totale dei costi diretti</t>
        </r>
      </text>
    </comment>
    <comment ref="C72" authorId="0" shapeId="0" xr:uid="{00000000-0006-0000-0000-00001B000000}">
      <text>
        <r>
          <rPr>
            <sz val="9"/>
            <color indexed="81"/>
            <rFont val="Tahoma"/>
            <family val="2"/>
          </rPr>
          <t xml:space="preserve">Verifica della percentuale dei costi indiretti del risultato/altre spese non per risultato rispetto al totale dei costi diretti del risultato/altre spese non per risultato
</t>
        </r>
      </text>
    </comment>
    <comment ref="B73" authorId="0" shapeId="0" xr:uid="{00000000-0006-0000-0000-00001C000000}">
      <text>
        <r>
          <rPr>
            <sz val="11"/>
            <color theme="1"/>
            <rFont val="Calibri"/>
            <family val="2"/>
            <scheme val="minor"/>
          </rPr>
          <t xml:space="preserve">Inserire l'importo dei costi indiretti manualmente, sempre nel rispetto della soglia del 8% come definita nelle Procedure.
PER SISTAKE
la cella deve avere un controllo del non superamento del 8,00% del totale costi diretti
</t>
        </r>
      </text>
    </comment>
    <comment ref="C73" authorId="0" shapeId="0" xr:uid="{00000000-0006-0000-0000-00001D000000}">
      <text>
        <r>
          <rPr>
            <sz val="11"/>
            <color theme="1"/>
            <rFont val="Calibri"/>
            <family val="2"/>
            <scheme val="minor"/>
          </rPr>
          <t>L'importo dei costi indiretti relativi al risultato va inserito manualmente, sempre nel rispetto della soglia del 8% come definita nelle Procedure.</t>
        </r>
      </text>
    </comment>
    <comment ref="G73" authorId="0" shapeId="0" xr:uid="{00000000-0006-0000-0000-00001E000000}">
      <text>
        <r>
          <rPr>
            <sz val="9"/>
            <color indexed="81"/>
            <rFont val="Tahoma"/>
            <family val="2"/>
          </rPr>
          <t>Percentuale tra Costi indiretti e Totale generale</t>
        </r>
      </text>
    </comment>
    <comment ref="H73" authorId="0" shapeId="0" xr:uid="{00000000-0006-0000-0000-00001F000000}">
      <text>
        <r>
          <rPr>
            <sz val="9"/>
            <color indexed="81"/>
            <rFont val="Tahoma"/>
            <family val="2"/>
          </rPr>
          <t>Percentuale tra  Costi indiretti e Totale costi diretti</t>
        </r>
      </text>
    </comment>
    <comment ref="B74" authorId="0" shapeId="0" xr:uid="{00000000-0006-0000-0000-000020000000}">
      <text>
        <r>
          <rPr>
            <sz val="11"/>
            <color theme="1"/>
            <rFont val="Calibri"/>
            <family val="2"/>
            <scheme val="minor"/>
          </rPr>
          <t xml:space="preserve">L'importo inserito è la percentuale del 8% del Totale Costi Diretti </t>
        </r>
      </text>
    </comment>
    <comment ref="C75" authorId="0" shapeId="0" xr:uid="{00000000-0006-0000-0000-000021000000}">
      <text>
        <r>
          <rPr>
            <sz val="9"/>
            <color indexed="81"/>
            <rFont val="Tahoma"/>
            <family val="2"/>
          </rPr>
          <t>La percentuale indicata è la sommatoria delle percentuali del Risultato per ogni Rubrica</t>
        </r>
      </text>
    </comment>
    <comment ref="D75" authorId="0" shapeId="0" xr:uid="{00000000-0006-0000-0000-000022000000}">
      <text>
        <r>
          <rPr>
            <sz val="9"/>
            <color indexed="81"/>
            <rFont val="Tahoma"/>
            <charset val="1"/>
          </rPr>
          <t>La percentuale indicata è la sommatoria delle percentali del Risultato per ogni Rubrica</t>
        </r>
      </text>
    </comment>
    <comment ref="E75" authorId="0" shapeId="0" xr:uid="{00000000-0006-0000-0000-000023000000}">
      <text>
        <r>
          <rPr>
            <sz val="9"/>
            <color indexed="81"/>
            <rFont val="Tahoma"/>
            <charset val="1"/>
          </rPr>
          <t>La percentuale indicata è la sommatoria delle percentali del Risultato per ogni Rubrica</t>
        </r>
      </text>
    </comment>
    <comment ref="F75" authorId="0" shapeId="0" xr:uid="{00000000-0006-0000-0000-000024000000}">
      <text>
        <r>
          <rPr>
            <sz val="9"/>
            <color indexed="81"/>
            <rFont val="Tahoma"/>
            <charset val="1"/>
          </rPr>
          <t>La percentuale indicata è la sommatoria delle percentali di Altre spese non per risultato per ogni Rubrica</t>
        </r>
      </text>
    </comment>
    <comment ref="G75" authorId="0" shapeId="0" xr:uid="{00000000-0006-0000-0000-000025000000}">
      <text>
        <r>
          <rPr>
            <sz val="9"/>
            <color indexed="81"/>
            <rFont val="Tahoma"/>
            <family val="2"/>
          </rPr>
          <t>Sommatoria delle percentuali delle Rubriche e percentuale dei costi indiretti rispetto al Totale Generale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B9" authorId="0" shapeId="0" xr:uid="{00000000-0006-0000-0100-000001000000}">
      <text>
        <r>
          <rPr>
            <sz val="11"/>
            <color theme="1"/>
            <rFont val="Calibri"/>
            <family val="2"/>
            <scheme val="minor"/>
          </rPr>
          <t xml:space="preserve">Inserire nella colonna B  gli stessi importi del PF della proposta iniziale o dell'ultimo PF per modifica approvato dall'AICS. 
</t>
        </r>
      </text>
    </comment>
    <comment ref="C9" authorId="0" shapeId="0" xr:uid="{00000000-0006-0000-0100-000002000000}">
      <text>
        <r>
          <rPr>
            <sz val="11"/>
            <color theme="1"/>
            <rFont val="Calibri"/>
            <family val="2"/>
            <scheme val="minor"/>
          </rPr>
          <t>Inserire nella colonna i valori delle eventuali modifiche unilaterali
intervenute dalla Proposta Iniziale  fino al Rapporto presentato, al fine di verificare che la percentuale delle variazioni unilaterali rimanga entro la soglia definita nelle Procedure. L'eventuale  PF per modifica approvato dall'AICS si sostituisce a quello della proposta iniziale; le variazioni unilaterali successive dovranno essere riferite a quest'ultimo e inserite con le modalità sopra menzionate.</t>
        </r>
      </text>
    </comment>
    <comment ref="D9" authorId="0" shapeId="0" xr:uid="{00000000-0006-0000-0100-000003000000}">
      <text>
        <r>
          <rPr>
            <sz val="11"/>
            <color theme="1"/>
            <rFont val="Calibri"/>
            <family val="2"/>
            <scheme val="minor"/>
          </rPr>
          <t xml:space="preserve">Nella colonna, a livello delle sole rubriche, verrà calcolato in automatico il valore percentuale delle modifiche unilaterali dell'importo della rubrica in rapporto al totale dei costi diretti.
Questi valori permettono il controllo dell'andamento percentuale delle modifiche unilaterali.
</t>
        </r>
      </text>
    </comment>
    <comment ref="E9" authorId="0" shapeId="0" xr:uid="{00000000-0006-0000-0100-000004000000}">
      <text>
        <r>
          <rPr>
            <sz val="11"/>
            <color theme="1"/>
            <rFont val="Calibri"/>
            <family val="2"/>
            <scheme val="minor"/>
          </rPr>
          <t xml:space="preserve">Gli importi della colonna E si aggiorneranno in automatico con l'inserimento dei dati nelle colonne B e C
</t>
        </r>
      </text>
    </comment>
    <comment ref="F9" authorId="0" shapeId="0" xr:uid="{00000000-0006-0000-0100-000005000000}">
      <text>
        <r>
          <rPr>
            <sz val="11"/>
            <color theme="1"/>
            <rFont val="Calibri"/>
            <family val="2"/>
            <scheme val="minor"/>
          </rPr>
          <t>Inserire nella colonna F  gli importi spesi relativi del presente rapporto</t>
        </r>
      </text>
    </comment>
    <comment ref="G9" authorId="0" shapeId="0" xr:uid="{00000000-0006-0000-0100-000006000000}">
      <text>
        <r>
          <rPr>
            <sz val="11"/>
            <color theme="1"/>
            <rFont val="Calibri"/>
            <family val="2"/>
            <scheme val="minor"/>
          </rPr>
          <t>Inserire nella colonna G gli importi spesi approvati dall' AICS dall'inizio delle attività fino al precedente rapporto</t>
        </r>
      </text>
    </comment>
    <comment ref="K9" authorId="0" shapeId="0" xr:uid="{00000000-0006-0000-0100-000007000000}">
      <text>
        <r>
          <rPr>
            <sz val="11"/>
            <color theme="1"/>
            <rFont val="Calibri"/>
            <family val="2"/>
            <scheme val="minor"/>
          </rPr>
          <t xml:space="preserve">Inserire nella colonna i valori dello speso per categoria per risultato/altre spese non per risultato che daranno in automatico il totale per rubrica di ogni risultato e conseguentemente il totale  con le relative percentuali.
Nel Rapporto intermedio 1 si inserirà ovviamente il valore dello speso corrispondente. 
Nel Rapporto intermedio 2 e successivi l'inserimento sarà sempre corrispondente alla somma dello speso dei precedenti  rapporti più l'attuale, al fine di verificare l'andamento percentuale dello speso di ogni risultato rispetto alla corrispondente percentuale previsionale indicata nel PF inziale/PF per modifica.  </t>
        </r>
      </text>
    </comment>
    <comment ref="O9" authorId="0" shapeId="0" xr:uid="{00000000-0006-0000-0100-000008000000}">
      <text>
        <r>
          <rPr>
            <sz val="11"/>
            <color theme="1"/>
            <rFont val="Calibri"/>
            <family val="2"/>
            <scheme val="minor"/>
          </rPr>
          <t>Inserire nella colonna O gli importi considerati non ammissibili da parte dell'AICS</t>
        </r>
      </text>
    </comment>
    <comment ref="K11" authorId="0" shapeId="0" xr:uid="{00000000-0006-0000-0100-000009000000}">
      <text>
        <r>
          <rPr>
            <sz val="8"/>
            <color indexed="81"/>
            <rFont val="Tahoma"/>
            <family val="2"/>
          </rPr>
          <t>Percentuale del costo della Rubrica del risultato calcolata in rapporto al totale generale</t>
        </r>
      </text>
    </comment>
    <comment ref="K12" authorId="0" shapeId="0" xr:uid="{00000000-0006-0000-0100-00000A000000}">
      <text>
        <r>
          <rPr>
            <sz val="11"/>
            <color theme="1"/>
            <rFont val="Calibri"/>
            <family val="2"/>
            <scheme val="minor"/>
          </rPr>
          <t xml:space="preserve">
Inserire l'importo manualmente</t>
        </r>
      </text>
    </comment>
    <comment ref="K21" authorId="0" shapeId="0" xr:uid="{00000000-0006-0000-0100-00000B000000}">
      <text>
        <r>
          <rPr>
            <sz val="9"/>
            <color indexed="81"/>
            <rFont val="Tahoma"/>
            <family val="2"/>
          </rPr>
          <t xml:space="preserve">
Totale delle categorie della Rubrica del Risultato</t>
        </r>
      </text>
    </comment>
    <comment ref="B70" authorId="0" shapeId="0" xr:uid="{00000000-0006-0000-0100-00000C000000}">
      <text>
        <r>
          <rPr>
            <sz val="9"/>
            <color indexed="81"/>
            <rFont val="Tahoma"/>
            <family val="2"/>
          </rPr>
          <t>Importo ottenuto dalla somma dei totali di ogni rubrica</t>
        </r>
      </text>
    </comment>
    <comment ref="C70" authorId="0" shapeId="0" xr:uid="{00000000-0006-0000-0100-00000D000000}">
      <text>
        <r>
          <rPr>
            <sz val="9"/>
            <color indexed="81"/>
            <rFont val="Tahoma"/>
            <family val="2"/>
          </rPr>
          <t>Somma algebrica delle variazione delle rubriche</t>
        </r>
      </text>
    </comment>
    <comment ref="F70" authorId="0" shapeId="0" xr:uid="{00000000-0006-0000-0100-00000E000000}">
      <text>
        <r>
          <rPr>
            <sz val="9"/>
            <color indexed="81"/>
            <rFont val="Tahoma"/>
            <family val="2"/>
          </rPr>
          <t>Importo ottenuto dalla somma dei totali di ogni rubrica</t>
        </r>
      </text>
    </comment>
    <comment ref="K70" authorId="0" shapeId="0" xr:uid="{00000000-0006-0000-0100-00000F000000}">
      <text>
        <r>
          <rPr>
            <sz val="9"/>
            <color indexed="81"/>
            <rFont val="Tahoma"/>
            <family val="2"/>
          </rPr>
          <t>Totale dello speso delle Rubriche del risultato/altre spese non per risultato</t>
        </r>
      </text>
    </comment>
    <comment ref="B71" authorId="0" shapeId="0" xr:uid="{00000000-0006-0000-0100-000010000000}">
      <text>
        <r>
          <rPr>
            <sz val="9"/>
            <color indexed="81"/>
            <rFont val="Tahoma"/>
            <family val="2"/>
          </rPr>
          <t>Verifica della percentuale dei costi indiretti rispetto ai costi diretti</t>
        </r>
      </text>
    </comment>
    <comment ref="B72" authorId="0" shapeId="0" xr:uid="{00000000-0006-0000-0100-000011000000}">
      <text>
        <r>
          <rPr>
            <sz val="11"/>
            <color theme="1"/>
            <rFont val="Calibri"/>
            <family val="2"/>
            <scheme val="minor"/>
          </rPr>
          <t xml:space="preserve">L'importo dei costi indiretti va inserito manualmente, sempre nel rispetto della soglia del 8% come definita nelle Procedure.
</t>
        </r>
      </text>
    </comment>
    <comment ref="E72" authorId="0" shapeId="0" xr:uid="{00000000-0006-0000-0100-000012000000}">
      <text>
        <r>
          <rPr>
            <sz val="11"/>
            <color theme="1"/>
            <rFont val="Calibri"/>
            <family val="2"/>
            <scheme val="minor"/>
          </rPr>
          <t xml:space="preserve">Inserire manualmente l'importo dei costi indiretti, ma la cella deve avere un controllo del non superamento del 8,00% del totale costi diretti
</t>
        </r>
      </text>
    </comment>
    <comment ref="F72" authorId="0" shapeId="0" xr:uid="{00000000-0006-0000-0100-000013000000}">
      <text>
        <r>
          <rPr>
            <sz val="11"/>
            <color theme="1"/>
            <rFont val="Calibri"/>
            <family val="2"/>
            <scheme val="minor"/>
          </rPr>
          <t>L'importo dei costi indiretti relativi allo speso va calcolato applicando la stessa percentuale applicata al calcolo dei costi indiretti dell'iniziativa come da PF proposta iniziale e va inserito manualmente, sempre nel rispetto della soglia del 8%</t>
        </r>
      </text>
    </comment>
    <comment ref="O72" authorId="0" shapeId="0" xr:uid="{00000000-0006-0000-0100-000014000000}">
      <text>
        <r>
          <rPr>
            <sz val="11"/>
            <color theme="1"/>
            <rFont val="Calibri"/>
            <family val="2"/>
            <scheme val="minor"/>
          </rPr>
          <t>L'importo inserito nella cella dovrà essere calcolato sempre sulla base della percentuale (max 8%) dei costi indiretti dell'iniziativa</t>
        </r>
      </text>
    </comment>
    <comment ref="B73" authorId="0" shapeId="0" xr:uid="{00000000-0006-0000-0100-000015000000}">
      <text>
        <r>
          <rPr>
            <sz val="9"/>
            <color indexed="81"/>
            <rFont val="Tahoma"/>
            <family val="2"/>
          </rPr>
          <t xml:space="preserve">Impoto ottenuto dalla somma dei costi diretti piu costi indiretti
</t>
        </r>
      </text>
    </comment>
    <comment ref="E73" authorId="0" shapeId="0" xr:uid="{00000000-0006-0000-0100-000016000000}">
      <text>
        <r>
          <rPr>
            <sz val="9"/>
            <color indexed="81"/>
            <rFont val="Tahoma"/>
            <family val="2"/>
          </rPr>
          <t xml:space="preserve">Impoto ottenuto dalla somma dei costi diretti piu costi indiretti, l'importo deve essere uguale all'importo del totale generale della colonna B.
</t>
        </r>
      </text>
    </comment>
    <comment ref="F73" authorId="0" shapeId="0" xr:uid="{00000000-0006-0000-0100-000017000000}">
      <text>
        <r>
          <rPr>
            <sz val="9"/>
            <color indexed="81"/>
            <rFont val="Tahoma"/>
            <family val="2"/>
          </rPr>
          <t>Impoto ottenuto dalla somma dei costi diretti piu costi indiretti relativi allo speso</t>
        </r>
      </text>
    </comment>
    <comment ref="D74" authorId="0" shapeId="0" xr:uid="{00000000-0006-0000-0100-000018000000}">
      <text>
        <r>
          <rPr>
            <sz val="11"/>
            <color theme="1"/>
            <rFont val="Calibri"/>
            <family val="2"/>
            <scheme val="minor"/>
          </rPr>
          <t xml:space="preserve">La cella calcola la somma dei valori assoluti delle variazioni percentuali delle singole rubriche, rispetto al totale dei costi diretti, al fine di verificare il non superamento della soglia del +/- 25%  </t>
        </r>
      </text>
    </comment>
    <comment ref="H74" authorId="0" shapeId="0" xr:uid="{00000000-0006-0000-0100-000019000000}">
      <text>
        <r>
          <rPr>
            <sz val="9"/>
            <color indexed="81"/>
            <rFont val="Tahoma"/>
            <charset val="1"/>
          </rPr>
          <t xml:space="preserve">Valore percentuale dei costi indiretti rendicontati rispetto al Totale Generale rendicontato incluso il presente rapporto
</t>
        </r>
      </text>
    </comment>
    <comment ref="K75" authorId="0" shapeId="0" xr:uid="{00000000-0006-0000-0100-00001A000000}">
      <text>
        <r>
          <rPr>
            <sz val="9"/>
            <color indexed="81"/>
            <rFont val="Tahoma"/>
            <family val="2"/>
          </rPr>
          <t>Somma delle percentuali dello speso di ogni rubrica del risultato/altre spese non per risultato inclusi i costi indiretti del risultato</t>
        </r>
      </text>
    </comment>
    <comment ref="O75" authorId="0" shapeId="0" xr:uid="{00000000-0006-0000-0100-00001B000000}">
      <text>
        <r>
          <rPr>
            <sz val="9"/>
            <color indexed="81"/>
            <rFont val="Tahoma"/>
            <family val="2"/>
          </rPr>
          <t>Somma algebrica dei totali percentuali dello speso per risultato/altre spese non per risultati inclusi i costi indiretti</t>
        </r>
      </text>
    </comment>
    <comment ref="K77" authorId="0" shapeId="0" xr:uid="{00000000-0006-0000-0100-00001C000000}">
      <text>
        <r>
          <rPr>
            <sz val="9"/>
            <color indexed="81"/>
            <rFont val="Tahoma"/>
            <family val="2"/>
          </rPr>
          <t xml:space="preserve">Inserire la percentuale relativa al PF della Proposta iniziale o al PF per modifica approvato dall'AICS
</t>
        </r>
        <r>
          <rPr>
            <sz val="9"/>
            <color indexed="81"/>
            <rFont val="Tahoma"/>
            <charset val="1"/>
          </rPr>
          <t xml:space="preserve">
</t>
        </r>
      </text>
    </comment>
    <comment ref="L77" authorId="0" shapeId="0" xr:uid="{00000000-0006-0000-0100-00001D000000}">
      <text>
        <r>
          <rPr>
            <sz val="9"/>
            <color indexed="81"/>
            <rFont val="Tahoma"/>
            <family val="2"/>
          </rPr>
          <t xml:space="preserve">Inserire la percentuale relativa al PF della Proposta iniziale o al PF per modifica approvato dall'AICS
</t>
        </r>
      </text>
    </comment>
    <comment ref="M77" authorId="0" shapeId="0" xr:uid="{00000000-0006-0000-0100-00001E000000}">
      <text>
        <r>
          <rPr>
            <sz val="9"/>
            <color indexed="81"/>
            <rFont val="Tahoma"/>
            <family val="2"/>
          </rPr>
          <t xml:space="preserve">Inserire la percentuale relativa al PF della Proposta iniziale o al PF per modifica approvato dall'AICS
Per SISTAKE: agganciare PF iniziale o ultimo PF per modifica approvato dall'AICS
</t>
        </r>
      </text>
    </comment>
    <comment ref="N77" authorId="0" shapeId="0" xr:uid="{00000000-0006-0000-0100-00001F000000}">
      <text>
        <r>
          <rPr>
            <sz val="9"/>
            <color indexed="81"/>
            <rFont val="Tahoma"/>
            <family val="2"/>
          </rPr>
          <t xml:space="preserve">Inserire la percentuale relativa al PF della Proposta iniziale o al PF per modifica approvato dall'AICS
Per SISTAKE: agganciare PF iniziale o ultimo PF per modifica approvato dall'AICS
</t>
        </r>
      </text>
    </comment>
    <comment ref="O77" authorId="0" shapeId="0" xr:uid="{00000000-0006-0000-0100-000020000000}">
      <text>
        <r>
          <rPr>
            <sz val="9"/>
            <color indexed="81"/>
            <rFont val="Tahoma"/>
            <family val="2"/>
          </rPr>
          <t xml:space="preserve">Inserire la percentuale relativa al PF della Proposta iniziale o al PF per modifica approvato dall'AICS
Per SISTAKE: agganciare PF iniziale o ultimo PF per modifica approvato dall'AICS
</t>
        </r>
      </text>
    </comment>
    <comment ref="O80" authorId="0" shapeId="0" xr:uid="{00000000-0006-0000-0100-000021000000}">
      <text>
        <r>
          <rPr>
            <sz val="9"/>
            <color indexed="81"/>
            <rFont val="Tahoma"/>
            <charset val="1"/>
          </rPr>
          <t xml:space="preserve">Somma dei valori assoluti delle variazioni percentuali dello speso per risultato/altre spese non per risultati rispetto al costo totale dell'iniziativa, al fine di verificare il non superamento della soglia del +/- 15% dei valore percentuale di ogni risultato/altre spese non per risultato, come definito nel PF proposta iniziale/ultimo PF per modifica approvato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B9" authorId="0" shapeId="0" xr:uid="{00000000-0006-0000-0200-000001000000}">
      <text>
        <r>
          <rPr>
            <sz val="9"/>
            <color indexed="81"/>
            <rFont val="Tahoma"/>
            <family val="2"/>
          </rPr>
          <t xml:space="preserve">Nella colonna B vanno inseriti gli stessi importi del PF della proposta iniziale. In caso di approvazione di un PF per modifica, nel rapporo intermedio/finale successvio, andranno inseriti gli importi del PF per modifica.
</t>
        </r>
      </text>
    </comment>
    <comment ref="B11" authorId="0" shapeId="0" xr:uid="{00000000-0006-0000-0200-000002000000}">
      <text>
        <r>
          <rPr>
            <sz val="9"/>
            <color indexed="81"/>
            <rFont val="Tahoma"/>
            <family val="2"/>
          </rPr>
          <t xml:space="preserve">Percentuale del costo della singola rubrica rispetto al totale costi diretti budget approvato
</t>
        </r>
      </text>
    </comment>
    <comment ref="D11" authorId="0" shapeId="0" xr:uid="{00000000-0006-0000-0200-000003000000}">
      <text>
        <r>
          <rPr>
            <sz val="9"/>
            <color indexed="81"/>
            <rFont val="Tahoma"/>
            <family val="2"/>
          </rPr>
          <t xml:space="preserve">Percentuale del costo della varizaione della singola rubrica rispetto al totale costi diretti.
</t>
        </r>
      </text>
    </comment>
    <comment ref="E11" authorId="0" shapeId="0" xr:uid="{00000000-0006-0000-0200-000004000000}">
      <text>
        <r>
          <rPr>
            <sz val="9"/>
            <color indexed="81"/>
            <rFont val="Tahoma"/>
            <family val="2"/>
          </rPr>
          <t>Percentuale di variazione della  singola rubrica rispetto ai costi diretti nuovo budget</t>
        </r>
      </text>
    </comment>
    <comment ref="F11" authorId="0" shapeId="0" xr:uid="{00000000-0006-0000-0200-000005000000}">
      <text>
        <r>
          <rPr>
            <sz val="9"/>
            <color indexed="81"/>
            <rFont val="Tahoma"/>
            <family val="2"/>
          </rPr>
          <t>Percentuale del costo della rubrica del singolo risultato/altre spese non per risultato rispetto al costo totale del nuovo budget.</t>
        </r>
      </text>
    </comment>
    <comment ref="B16" authorId="0" shapeId="0" xr:uid="{00000000-0006-0000-0200-000006000000}">
      <text>
        <r>
          <rPr>
            <sz val="9"/>
            <color indexed="81"/>
            <rFont val="Tahoma"/>
            <family val="2"/>
          </rPr>
          <t xml:space="preserve">Totale delle singola rubrica ottenuto dalla somma dei totali delle categorie
</t>
        </r>
      </text>
    </comment>
    <comment ref="C16" authorId="0" shapeId="0" xr:uid="{00000000-0006-0000-0200-000007000000}">
      <text>
        <r>
          <rPr>
            <sz val="9"/>
            <color indexed="81"/>
            <rFont val="Tahoma"/>
            <family val="2"/>
          </rPr>
          <t xml:space="preserve">Importo ottenuto dalla somma dei totali delle varizioni delle categorie </t>
        </r>
      </text>
    </comment>
    <comment ref="F16" authorId="0" shapeId="0" xr:uid="{00000000-0006-0000-0200-000008000000}">
      <text>
        <r>
          <rPr>
            <sz val="9"/>
            <color indexed="81"/>
            <rFont val="Tahoma"/>
            <family val="2"/>
          </rPr>
          <t>Somma dei totatli delle categorie della singola rubrica</t>
        </r>
      </text>
    </comment>
    <comment ref="B48" authorId="0" shapeId="0" xr:uid="{00000000-0006-0000-0200-000009000000}">
      <text>
        <r>
          <rPr>
            <sz val="9"/>
            <color indexed="81"/>
            <rFont val="Tahoma"/>
            <family val="2"/>
          </rPr>
          <t xml:space="preserve">Importo ottenuto dalla somma dei subtotali di Rubrica
</t>
        </r>
      </text>
    </comment>
    <comment ref="C48" authorId="0" shapeId="0" xr:uid="{00000000-0006-0000-0200-00000A000000}">
      <text>
        <r>
          <rPr>
            <sz val="9"/>
            <color indexed="81"/>
            <rFont val="Tahoma"/>
            <family val="2"/>
          </rPr>
          <t xml:space="preserve">Importo ottenuto dalla somma dei subtotali delle varizioni della Rubrica
</t>
        </r>
      </text>
    </comment>
    <comment ref="E48" authorId="0" shapeId="0" xr:uid="{00000000-0006-0000-0200-00000B000000}">
      <text>
        <r>
          <rPr>
            <sz val="9"/>
            <color indexed="81"/>
            <rFont val="Tahoma"/>
            <family val="2"/>
          </rPr>
          <t>Importo ottenuto dalla somma dei subtotali delle singole rubriche</t>
        </r>
      </text>
    </comment>
    <comment ref="F48" authorId="0" shapeId="0" xr:uid="{00000000-0006-0000-0200-00000C000000}">
      <text>
        <r>
          <rPr>
            <sz val="9"/>
            <color indexed="81"/>
            <rFont val="Tahoma"/>
            <family val="2"/>
          </rPr>
          <t>Totale dei costi diretti del risultato/altre spese non per risultato, l'importo è ottenuto dalla somma dei subtotali delle rubriche del risultato</t>
        </r>
      </text>
    </comment>
    <comment ref="B49" authorId="0" shapeId="0" xr:uid="{00000000-0006-0000-0200-00000D000000}">
      <text>
        <r>
          <rPr>
            <sz val="9"/>
            <color indexed="81"/>
            <rFont val="Tahoma"/>
            <family val="2"/>
          </rPr>
          <t>Percentuale dei costi indiretti rispetto ai costi diretti</t>
        </r>
      </text>
    </comment>
    <comment ref="E49" authorId="0" shapeId="0" xr:uid="{00000000-0006-0000-0200-00000E000000}">
      <text>
        <r>
          <rPr>
            <sz val="9"/>
            <color indexed="81"/>
            <rFont val="Tahoma"/>
            <family val="2"/>
          </rPr>
          <t>Percentuale dei costi indiretti rispetto ai costi diretti</t>
        </r>
      </text>
    </comment>
    <comment ref="B50" authorId="0" shapeId="0" xr:uid="{00000000-0006-0000-0200-00000F000000}">
      <text>
        <r>
          <rPr>
            <sz val="11"/>
            <color theme="1"/>
            <rFont val="Calibri"/>
            <family val="2"/>
            <scheme val="minor"/>
          </rPr>
          <t xml:space="preserve">L'importo dei costi indiretti va inserito manualmente, ma la cella deve avere un controllo del non superamento del 8,00% del totale costi diretti
</t>
        </r>
      </text>
    </comment>
    <comment ref="E50" authorId="0" shapeId="0" xr:uid="{00000000-0006-0000-0200-000010000000}">
      <text>
        <r>
          <rPr>
            <sz val="11"/>
            <color theme="1"/>
            <rFont val="Calibri"/>
            <family val="2"/>
            <scheme val="minor"/>
          </rPr>
          <t>non dovrebbe essere n.a?</t>
        </r>
      </text>
    </comment>
    <comment ref="B51" authorId="0" shapeId="0" xr:uid="{00000000-0006-0000-0200-000011000000}">
      <text>
        <r>
          <rPr>
            <sz val="11"/>
            <color theme="1"/>
            <rFont val="Calibri"/>
            <family val="2"/>
            <scheme val="minor"/>
          </rPr>
          <t xml:space="preserve">
Somma dei costi diretti più i costi indiretti</t>
        </r>
      </text>
    </comment>
    <comment ref="E51" authorId="0" shapeId="0" xr:uid="{00000000-0006-0000-0200-000012000000}">
      <text>
        <r>
          <rPr>
            <sz val="11"/>
            <color theme="1"/>
            <rFont val="Calibri"/>
            <family val="2"/>
            <scheme val="minor"/>
          </rPr>
          <t xml:space="preserve">Somma dei costi diretti più i costi indiretti
</t>
        </r>
      </text>
    </comment>
    <comment ref="B52" authorId="0" shapeId="0" xr:uid="{00000000-0006-0000-0200-000013000000}">
      <text>
        <r>
          <rPr>
            <sz val="9"/>
            <color indexed="81"/>
            <rFont val="Tahoma"/>
            <charset val="1"/>
          </rPr>
          <t xml:space="preserve">Valore percentuale dei costi indiretti rispetto al Totale Generale </t>
        </r>
      </text>
    </comment>
    <comment ref="F52" authorId="0" shapeId="0" xr:uid="{00000000-0006-0000-0200-000014000000}">
      <text>
        <r>
          <rPr>
            <sz val="9"/>
            <color indexed="81"/>
            <rFont val="Tahoma"/>
            <family val="2"/>
          </rPr>
          <t xml:space="preserve">La percentuale è la somma delle percentuali delle rubriche del risultato/altrespese non per risultato
</t>
        </r>
      </text>
    </comment>
    <comment ref="J52" authorId="0" shapeId="0" xr:uid="{00000000-0006-0000-0200-000015000000}">
      <text>
        <r>
          <rPr>
            <sz val="9"/>
            <color indexed="81"/>
            <rFont val="Tahoma"/>
            <family val="2"/>
          </rPr>
          <t>somma delle percentuali dei risultati inclusi i costi indiretti</t>
        </r>
      </text>
    </comment>
    <comment ref="F54" authorId="0" shapeId="0" xr:uid="{00000000-0006-0000-0200-000016000000}">
      <text>
        <r>
          <rPr>
            <sz val="9"/>
            <color indexed="81"/>
            <rFont val="Tahoma"/>
            <charset val="1"/>
          </rPr>
          <t xml:space="preserve">Inserire la percentuale relativa al PF della Proposta iniziale o al PF per modifica approvato dall'AICS
</t>
        </r>
      </text>
    </comment>
    <comment ref="G54" authorId="0" shapeId="0" xr:uid="{00000000-0006-0000-0200-000017000000}">
      <text>
        <r>
          <rPr>
            <sz val="9"/>
            <color indexed="81"/>
            <rFont val="Tahoma"/>
            <charset val="1"/>
          </rPr>
          <t xml:space="preserve">Inserire la percentuale relativa al PF della Proposta iniziale o al PF per modifica approvato dall'AICS
</t>
        </r>
      </text>
    </comment>
    <comment ref="H54" authorId="0" shapeId="0" xr:uid="{00000000-0006-0000-0200-000018000000}">
      <text>
        <r>
          <rPr>
            <sz val="9"/>
            <color indexed="81"/>
            <rFont val="Tahoma"/>
            <family val="2"/>
          </rPr>
          <t>Inserire la percentuale relativa al PF della Proposta iniziale o al PF per modifica approvato dall'AICS</t>
        </r>
      </text>
    </comment>
    <comment ref="I54" authorId="0" shapeId="0" xr:uid="{00000000-0006-0000-0200-000019000000}">
      <text>
        <r>
          <rPr>
            <sz val="9"/>
            <color indexed="81"/>
            <rFont val="Tahoma"/>
            <family val="2"/>
          </rPr>
          <t xml:space="preserve">Inserire la percentuale relativa al PF della Proposta iniziale o al PF per modifica approvato dall'AICS
</t>
        </r>
      </text>
    </comment>
    <comment ref="J54" authorId="0" shapeId="0" xr:uid="{00000000-0006-0000-0200-00001A000000}">
      <text>
        <r>
          <rPr>
            <sz val="9"/>
            <color indexed="81"/>
            <rFont val="Tahoma"/>
            <family val="2"/>
          </rPr>
          <t>somma delle percentuali dei costi per risultati relativi alla Proposta iniziale/ultimo PF per modifica approvato, inclusi i costi indiretti.</t>
        </r>
      </text>
    </comment>
    <comment ref="F56" authorId="0" shapeId="0" xr:uid="{00000000-0006-0000-0200-00001B000000}">
      <text>
        <r>
          <rPr>
            <sz val="9"/>
            <color indexed="81"/>
            <rFont val="Tahoma"/>
            <family val="2"/>
          </rPr>
          <t>Incremento/riduzione percentuale del costo per Risultato/Altre spese non per Risultati del nuovo PF proposto rispetto al PF Proposta Iniziale/ultimo PF per modifica approvato</t>
        </r>
      </text>
    </comment>
    <comment ref="J56" authorId="0" shapeId="0" xr:uid="{00000000-0006-0000-0200-00001C000000}">
      <text>
        <r>
          <rPr>
            <sz val="9"/>
            <color indexed="81"/>
            <rFont val="Tahoma"/>
            <charset val="1"/>
          </rPr>
          <t>Somma dei valori assoluti delle variazioni percentuali dei risultati/altre spese non per risultati del nuovo PF proposto rispetto al PF Proposta Iniziale/ultimo PF per modifica approvato</t>
        </r>
      </text>
    </comment>
  </commentList>
</comments>
</file>

<file path=xl/sharedStrings.xml><?xml version="1.0" encoding="utf-8"?>
<sst xmlns="http://schemas.openxmlformats.org/spreadsheetml/2006/main" count="733" uniqueCount="223">
  <si>
    <t>PIANO FINANZIARIO PER LA PRESENTAZIONE DELLA PROPOSTA INIZIALE</t>
  </si>
  <si>
    <t>Soggetto/Ente Proponente</t>
  </si>
  <si>
    <t>Logo Soggetto/Ente  Proponente</t>
  </si>
  <si>
    <t>Titolo dell'Iniziativa</t>
  </si>
  <si>
    <t>Paese</t>
  </si>
  <si>
    <t>Durata</t>
  </si>
  <si>
    <t xml:space="preserve">Denominazione  Rubriche/Categorie/Voci      </t>
  </si>
  <si>
    <t xml:space="preserve">Costo totale </t>
  </si>
  <si>
    <t xml:space="preserve">Risultato 1 </t>
  </si>
  <si>
    <t xml:space="preserve">Risultato 2 </t>
  </si>
  <si>
    <t>Risultato 3</t>
  </si>
  <si>
    <t xml:space="preserve">Altre spese  non per Risultati </t>
  </si>
  <si>
    <t>Valori % rispetto al Costo Totale</t>
  </si>
  <si>
    <t>Valore %  rispetto ai Costi Diretti</t>
  </si>
  <si>
    <t xml:space="preserve">1. Risorse umane </t>
  </si>
  <si>
    <t>1.1 Personale in Italia a supporto tecnico-progettuale e/o amministrativo dell’Iniziativa (max due figure)</t>
  </si>
  <si>
    <t>1.2.   Personale Internazionale direttamente impiegato nell'iniziativa, indipendentemente dal luogo in cui viene svolta l'attività lavorativa</t>
  </si>
  <si>
    <t>1.2.1 Coordinatore (esempio)</t>
  </si>
  <si>
    <t>n.a.</t>
  </si>
  <si>
    <t>1.2.2 Agronomo (esempio)</t>
  </si>
  <si>
    <t xml:space="preserve">1.3  Personale Locale </t>
  </si>
  <si>
    <t>1.3.1 Veterinario (esempio)</t>
  </si>
  <si>
    <t>1.3.2 Contabile (es.)</t>
  </si>
  <si>
    <t>Subtotale Risorse Umane</t>
  </si>
  <si>
    <t>2. Spese per la realizzazione delle attività</t>
  </si>
  <si>
    <t>2.1. Affitto di spazi, strutture,  terreni, locali</t>
  </si>
  <si>
    <t>2.1.1 Affitto ufficio loco (es)</t>
  </si>
  <si>
    <t>2.2. Impianti, infrastrutture, opere civili</t>
  </si>
  <si>
    <t xml:space="preserve"> 2.2.1 Costruzione magazzino</t>
  </si>
  <si>
    <t>2.2.2 Realizzazione impinti elettrici ( es.)</t>
  </si>
  <si>
    <t>2.3. Acquisto o affitto di veicoli e mezzi di trasporto</t>
  </si>
  <si>
    <t>2.3.1 Acquisto veicoli (es.)</t>
  </si>
  <si>
    <t xml:space="preserve">2.4. Acquisto o affitto di beni, forniture,  materiali, attrezzature, equipaggiamenti </t>
  </si>
  <si>
    <t>2.4.1 Acquisto materiali elettrici (es.)</t>
  </si>
  <si>
    <t>2.4.2 Noleggio impalcature (es.)</t>
  </si>
  <si>
    <t>2.5. Acquisto o affitto  di attrezzature di ufficio (computer, arredamenti)</t>
  </si>
  <si>
    <t>2.5.1 Acquisto computer (es.)</t>
  </si>
  <si>
    <t>2.6 Fondi di dotazione, rotazione, micro-credito, trasferimento monetario ai beneficiari</t>
  </si>
  <si>
    <t>2.6.1 Fondi di microcredito</t>
  </si>
  <si>
    <t>2.7 Altre Spese per attività collegate a uno o più risultati</t>
  </si>
  <si>
    <t>2.7.1 Fondi di microcredito</t>
  </si>
  <si>
    <t>Subtotale Spese per la realizzazione delle attività</t>
  </si>
  <si>
    <t>3. Spese di gestione in loco</t>
  </si>
  <si>
    <t>3.1 Affitto non occasionale di spazi, strutture, terreni</t>
  </si>
  <si>
    <t>3.1.1...</t>
  </si>
  <si>
    <t>3.2 Cancelleria e piccole forniture, utenze e piccola manutenzione</t>
  </si>
  <si>
    <t>3.2.1…</t>
  </si>
  <si>
    <t>3.2.2</t>
  </si>
  <si>
    <t>3.3 Costi di gestione e manutenzione dei veicoli e mezzi di trasporto (compresa benzina)</t>
  </si>
  <si>
    <t>3.3.1 Manutenzione auto</t>
  </si>
  <si>
    <t>3.4 Altre spese di gestione in loco per attività collegate a uno o più risultati</t>
  </si>
  <si>
    <t>Subtotale Spese di gestione in loco</t>
  </si>
  <si>
    <t>4. Servizi non legati alle attività</t>
  </si>
  <si>
    <t xml:space="preserve">4.1 Studi e ricerche  </t>
  </si>
  <si>
    <t>4.1.1……..</t>
  </si>
  <si>
    <t>4.1.2……</t>
  </si>
  <si>
    <t>4.2 Costi bancari e fidejussioni</t>
  </si>
  <si>
    <t>4.2.1….</t>
  </si>
  <si>
    <t>4.3 Revisione contabile ai sensi della normativa italiana (max 2,00% del totale dei costi diretti)</t>
  </si>
  <si>
    <t>4.3.1….</t>
  </si>
  <si>
    <t>4.4 Monitoraggio esterno</t>
  </si>
  <si>
    <t>4.4.1….</t>
  </si>
  <si>
    <t>4.5 Valutazione di medio termine e/o finale  indipendente  </t>
  </si>
  <si>
    <t>4.5.1…</t>
  </si>
  <si>
    <t>4.5.2….</t>
  </si>
  <si>
    <t>4.6 Spese per il rafforzamento dei partner locali (max 2,00% del totale dei costi diretti)</t>
  </si>
  <si>
    <t>4.7 Altre spese servizi non legati alle attività (specificare)</t>
  </si>
  <si>
    <t>4.7.1…</t>
  </si>
  <si>
    <t>Subtotale Servizi non legati alle attività</t>
  </si>
  <si>
    <t xml:space="preserve">5. Comunicazione, relazioni esterne e divulgazione dei risultati </t>
  </si>
  <si>
    <t>5.1  Attività di divulgazione e di sensibilizzazione in loco</t>
  </si>
  <si>
    <t>5.1.1…</t>
  </si>
  <si>
    <t>5.2. Attività di divulgazione in Italia</t>
  </si>
  <si>
    <t>5.2.1….</t>
  </si>
  <si>
    <t>Subtotale Comunicazione, relazioni esterne e divulgazione dei risultati</t>
  </si>
  <si>
    <t>TOTALE COSTI DIRETTI</t>
  </si>
  <si>
    <t>6.Costi indiretti (max 8,00% del totale dei costi diretti)</t>
  </si>
  <si>
    <t>TOTALE GENERALE</t>
  </si>
  <si>
    <t>Costo totale  percentuale per Risultato + altre spese non per Risultati</t>
  </si>
  <si>
    <t>Totale</t>
  </si>
  <si>
    <t>[nome e cognome,  firma digitale del Rappresentante Legale/Procuratore generale/speciale  del Soggetto Proponente o del Soggetto cui è attribuito il potere firma dell'Ente Proponente]</t>
  </si>
  <si>
    <t xml:space="preserve">TABELLA DI SINTESI PROPOSTA </t>
  </si>
  <si>
    <t>Piano Finanziario del progetto</t>
  </si>
  <si>
    <t>Risultato 1</t>
  </si>
  <si>
    <t>Risultato 2</t>
  </si>
  <si>
    <t>Risultato 4</t>
  </si>
  <si>
    <t>Risultato 5</t>
  </si>
  <si>
    <t>Altre spese non per risultati</t>
  </si>
  <si>
    <t>Risorse Umane</t>
  </si>
  <si>
    <t>Spese per la realizzazione delle attività</t>
  </si>
  <si>
    <t>Spese di Gestione</t>
  </si>
  <si>
    <t>Servizi non legati alle attività</t>
  </si>
  <si>
    <t>Comunicazione, relazioni esterne e divulgazione dei risultati</t>
  </si>
  <si>
    <t>Totale Costi Diretti</t>
  </si>
  <si>
    <t>Costi Indiretti</t>
  </si>
  <si>
    <t>Totale Generale</t>
  </si>
  <si>
    <t>Linee guida pe compilazione tabella</t>
  </si>
  <si>
    <t xml:space="preserve">Colonna denominata "Piano finanziario del progetto", dovrà essere compilata inserendo il valore del totale di ogni singola rubrica. Tali importi devono corrispondere a quanto inserito nel foglio "PF Proposta".
Nella presente tabella di sintesi sono predisposte le colonne per il numero  massimo di risultati consentiti dalle procedure. Ovviamente andranno compilate solo le colonne corrispondenti al numero dei risultati previsti dal progetto.
</t>
  </si>
  <si>
    <t>INIZIATIVE AFFIDATE E PROMOSSE - PIANO FINANZIARIO PER LA PRESENTAZIONE DEL RAPPORTO INTERMEDIO E FINALE</t>
  </si>
  <si>
    <t xml:space="preserve">Soggetto/Ente Esecutore: </t>
  </si>
  <si>
    <t>Logo Soggetto/Ente Esecutore</t>
  </si>
  <si>
    <r>
      <rPr>
        <b/>
        <sz val="11"/>
        <color rgb="FF000000"/>
        <rFont val="Garamond"/>
        <family val="1"/>
      </rPr>
      <t>Sezione da compilare a cura dell'AICS</t>
    </r>
    <r>
      <rPr>
        <b/>
        <sz val="12"/>
        <color rgb="FF000000"/>
        <rFont val="Garamond"/>
        <family val="1"/>
      </rPr>
      <t xml:space="preserve"> previa verifica del rapporto del Revisore esterno e approvazione dei saldi ammissibili riconducibili al Rapporto Intermedio o Finale presentato dal Soggetto/Ente Esecutore. Per il proseguo dell'Iniziativa, ricevuta la comunicazione da parte dell'AICS,  il Soggetto/Ente Esecutore dovrà  inserire nella modulistica di progetto i nuovi importi approvati dall'AICS, sia nei saldi ammissibili che nelle percentuali di speso dei risultati </t>
    </r>
  </si>
  <si>
    <t>Data avvio attività</t>
  </si>
  <si>
    <t>Periodo rendicontato</t>
  </si>
  <si>
    <t>Dal                                       Al</t>
  </si>
  <si>
    <t>RENDICONTO PER RUBRICHE</t>
  </si>
  <si>
    <t>RENDICONTO PER RISULTATI                                                              (totale speso dall'avvio delle attività fino al presente rapporto incluso)</t>
  </si>
  <si>
    <t>AICS: SPESE NON AMMISSIBILI E APPROVAZIONE SALDO DEL PRESENTE RENDICONTO</t>
  </si>
  <si>
    <t xml:space="preserve">AICS: APPROVAZIONE CONSUNTIVO E SALDO RESIDUO </t>
  </si>
  <si>
    <r>
      <rPr>
        <vertAlign val="superscript"/>
        <sz val="12"/>
        <color rgb="FF000000"/>
        <rFont val="Garamond"/>
        <family val="1"/>
      </rPr>
      <t xml:space="preserve">Denominazione  Rubriche/Categorie/Voci              </t>
    </r>
    <r>
      <rPr>
        <b/>
        <vertAlign val="superscript"/>
        <sz val="12"/>
        <color rgb="FF000000"/>
        <rFont val="Garamond"/>
        <family val="1"/>
      </rPr>
      <t xml:space="preserve">                                                  </t>
    </r>
    <r>
      <rPr>
        <b/>
        <sz val="12"/>
        <color rgb="FF000000"/>
        <rFont val="Garamond"/>
        <family val="1"/>
      </rPr>
      <t>(A)</t>
    </r>
  </si>
  <si>
    <r>
      <t xml:space="preserve">PF relativo alla Proposta iniziale o ultimo PF per modifica approvato dall'AICS                                                              </t>
    </r>
    <r>
      <rPr>
        <b/>
        <sz val="12"/>
        <color rgb="FF000000"/>
        <rFont val="Garamond"/>
        <family val="1"/>
      </rPr>
      <t xml:space="preserve"> (B)</t>
    </r>
  </si>
  <si>
    <r>
      <rPr>
        <sz val="12"/>
        <color rgb="FF000000"/>
        <rFont val="Garamond"/>
      </rPr>
      <t xml:space="preserve">Modifiche unilaterali (+/-) intervenute rispetto al PF della Proposta Iniziale (o all'ultimo PF per modifica approvato dall' AICS) fino al presente rapporto                       </t>
    </r>
    <r>
      <rPr>
        <b/>
        <sz val="12"/>
        <color rgb="FF000000"/>
        <rFont val="Garamond"/>
      </rPr>
      <t xml:space="preserve">(C)   </t>
    </r>
    <r>
      <rPr>
        <sz val="12"/>
        <color rgb="FF000000"/>
        <rFont val="Garamond"/>
      </rPr>
      <t xml:space="preserve">               </t>
    </r>
  </si>
  <si>
    <r>
      <rPr>
        <sz val="12"/>
        <color rgb="FF000000"/>
        <rFont val="Garamond"/>
      </rPr>
      <t xml:space="preserve">Variazione percentuale per rubrica </t>
    </r>
    <r>
      <rPr>
        <b/>
        <sz val="12"/>
        <color rgb="FF000000"/>
        <rFont val="Garamond"/>
      </rPr>
      <t xml:space="preserve"> (D)</t>
    </r>
  </si>
  <si>
    <r>
      <rPr>
        <sz val="12"/>
        <color rgb="FF000000"/>
        <rFont val="Garamond"/>
      </rPr>
      <t xml:space="preserve">  PF aggiornato a seguito delle modifiche unilaterali              </t>
    </r>
    <r>
      <rPr>
        <b/>
        <sz val="12"/>
        <color rgb="FF000000"/>
        <rFont val="Garamond"/>
      </rPr>
      <t xml:space="preserve"> (E) = (B+C)</t>
    </r>
  </si>
  <si>
    <r>
      <rPr>
        <sz val="12"/>
        <color rgb="FF000000"/>
        <rFont val="Garamond"/>
      </rPr>
      <t xml:space="preserve">Speso totale rendicontato nel presente rapporto           </t>
    </r>
    <r>
      <rPr>
        <b/>
        <sz val="12"/>
        <color rgb="FF000000"/>
        <rFont val="Garamond"/>
      </rPr>
      <t xml:space="preserve"> (F)</t>
    </r>
  </si>
  <si>
    <r>
      <t xml:space="preserve">Totale Speso approvato dall'AICS fino al precedente rapporto                 </t>
    </r>
    <r>
      <rPr>
        <b/>
        <sz val="12"/>
        <color rgb="FF000000"/>
        <rFont val="Garamond"/>
        <family val="1"/>
      </rPr>
      <t xml:space="preserve"> (G)</t>
    </r>
  </si>
  <si>
    <r>
      <rPr>
        <sz val="12"/>
        <color rgb="FF000000"/>
        <rFont val="Garamond"/>
      </rPr>
      <t xml:space="preserve">Totale Speso  fino al presente rapporto incluso                           </t>
    </r>
    <r>
      <rPr>
        <b/>
        <sz val="12"/>
        <color rgb="FF000000"/>
        <rFont val="Garamond"/>
      </rPr>
      <t>(H)</t>
    </r>
    <r>
      <rPr>
        <sz val="12"/>
        <color rgb="FF000000"/>
        <rFont val="Garamond"/>
      </rPr>
      <t xml:space="preserve"> = </t>
    </r>
    <r>
      <rPr>
        <b/>
        <sz val="12"/>
        <color rgb="FF000000"/>
        <rFont val="Garamond"/>
      </rPr>
      <t>(F+G)</t>
    </r>
  </si>
  <si>
    <r>
      <t xml:space="preserve">Piano Finanziario relativo al  residuo da spendere fino al termine dell'Iniziativa                                                 </t>
    </r>
    <r>
      <rPr>
        <b/>
        <sz val="12"/>
        <color rgb="FF000000"/>
        <rFont val="Garamond"/>
        <family val="1"/>
      </rPr>
      <t xml:space="preserve"> (I) = (E-H)</t>
    </r>
  </si>
  <si>
    <r>
      <rPr>
        <sz val="12"/>
        <color rgb="FF000000"/>
        <rFont val="Garamond"/>
        <family val="1"/>
      </rPr>
      <t xml:space="preserve">Importi considerati non ammissibili e non approvati dall'AICS in riferimento al presente rendiconto                                   </t>
    </r>
    <r>
      <rPr>
        <b/>
        <sz val="12"/>
        <color rgb="FF000000"/>
        <rFont val="Garamond"/>
        <family val="1"/>
      </rPr>
      <t>(O)</t>
    </r>
  </si>
  <si>
    <r>
      <rPr>
        <sz val="12"/>
        <color rgb="FF000000"/>
        <rFont val="Garamond"/>
        <family val="1"/>
      </rPr>
      <t xml:space="preserve">Totale speso approvato dall' AICS nel presente rendiconto                 </t>
    </r>
    <r>
      <rPr>
        <b/>
        <sz val="12"/>
        <color rgb="FF000000"/>
        <rFont val="Garamond"/>
        <family val="1"/>
      </rPr>
      <t xml:space="preserve"> (P) = (F - O)</t>
    </r>
  </si>
  <si>
    <r>
      <rPr>
        <sz val="12"/>
        <color rgb="FF000000"/>
        <rFont val="Garamond"/>
        <family val="1"/>
      </rPr>
      <t xml:space="preserve">Totale Speso  aprovato da AICS  fino al presente rapporto incluso                   </t>
    </r>
    <r>
      <rPr>
        <b/>
        <sz val="12"/>
        <color rgb="FF000000"/>
        <rFont val="Garamond"/>
        <family val="1"/>
      </rPr>
      <t>(Q)</t>
    </r>
    <r>
      <rPr>
        <sz val="12"/>
        <color rgb="FF000000"/>
        <rFont val="Garamond"/>
        <family val="1"/>
      </rPr>
      <t xml:space="preserve"> = </t>
    </r>
    <r>
      <rPr>
        <b/>
        <sz val="12"/>
        <color rgb="FF000000"/>
        <rFont val="Garamond"/>
        <family val="1"/>
      </rPr>
      <t>(G + P)</t>
    </r>
  </si>
  <si>
    <r>
      <rPr>
        <sz val="12"/>
        <color rgb="FF000000"/>
        <rFont val="Garamond"/>
        <family val="1"/>
      </rPr>
      <t xml:space="preserve"> Piano Finanziario con importo residuo da spendere  approvato dall'AICS  al:                           </t>
    </r>
    <r>
      <rPr>
        <b/>
        <sz val="12"/>
        <color rgb="FF000000"/>
        <rFont val="Garamond"/>
        <family val="1"/>
      </rPr>
      <t>(R) = (E - Q)</t>
    </r>
  </si>
  <si>
    <t>1.1.1 Desk Geografico (es.)</t>
  </si>
  <si>
    <t>1.2.2 Consulente</t>
  </si>
  <si>
    <t>1.3.1 Veterinario</t>
  </si>
  <si>
    <t>1.3.2 Agronomo</t>
  </si>
  <si>
    <t>1.3.3 Guardiani</t>
  </si>
  <si>
    <t>2.2.1 Impianto eolico</t>
  </si>
  <si>
    <t>2.3.1 Acquisto Auto</t>
  </si>
  <si>
    <t>2.3.2 Acquisto moto</t>
  </si>
  <si>
    <t>2.3.3 Acquisto motoslitte</t>
  </si>
  <si>
    <t>2.4.1 Affitto pollaio</t>
  </si>
  <si>
    <t>2.5.1 Affitto server</t>
  </si>
  <si>
    <t>2.5.2 nuova linea di spesa</t>
  </si>
  <si>
    <t>2.6.1 Cash Transfert</t>
  </si>
  <si>
    <t>2.7.1……..</t>
  </si>
  <si>
    <t>3.1.1…….</t>
  </si>
  <si>
    <t>3.2.1…..</t>
  </si>
  <si>
    <t>3.4.1…….</t>
  </si>
  <si>
    <t xml:space="preserve">4.1. Studi e ricerche  </t>
  </si>
  <si>
    <t>4.1.1…</t>
  </si>
  <si>
    <t>4.2.1…</t>
  </si>
  <si>
    <t>4.3.1...</t>
  </si>
  <si>
    <t>4.5.1...</t>
  </si>
  <si>
    <t>5. Comunicazione, relazioni esterne e divulgazione dei risultati</t>
  </si>
  <si>
    <t>5.2.1…</t>
  </si>
  <si>
    <t>6.Costi indiretti (max 8,00 % del totale dei costi diretti)</t>
  </si>
  <si>
    <t>Somma dei valori assoluti delle variazioni  delle rubriche</t>
  </si>
  <si>
    <r>
      <t>Somma dei valori assoluti delle variazione percentuali delle rubriche</t>
    </r>
    <r>
      <rPr>
        <sz val="11"/>
        <rFont val="Calibri"/>
        <family val="2"/>
        <scheme val="minor"/>
      </rPr>
      <t/>
    </r>
  </si>
  <si>
    <t>Totali costi rendicontati  ripartiti in % per Risultato/Altre spese non per Risultati</t>
  </si>
  <si>
    <t xml:space="preserve">Totale Speso  </t>
  </si>
  <si>
    <t>Totale costi diretti ripartiti in % per Risultato/Altre spese non per Risultati relativi al PF Proposta iniziale/PF per modifica approvato dall' AICS</t>
  </si>
  <si>
    <t xml:space="preserve">Totale  </t>
  </si>
  <si>
    <t xml:space="preserve">Progressione % dello speso per Risultati rispetto al Piano Finanziario della Proposta Iniziale/PF per modifica </t>
  </si>
  <si>
    <t>VERIFICA  DA EFFETTUARE  DA PARTE DELL' AICS AL REPORT FINALE</t>
  </si>
  <si>
    <t xml:space="preserve"> </t>
  </si>
  <si>
    <t>TABELLA DI SINTESI RAPPORTI INTERMEDIO/FINALE</t>
  </si>
  <si>
    <t>Totale Speso del progetto fino al presente rapporto incluso</t>
  </si>
  <si>
    <t>Piano Finanziario  residuo  da spendere fino al termine del progetto</t>
  </si>
  <si>
    <r>
      <rPr>
        <sz val="11"/>
        <rFont val="Calibri"/>
        <family val="2"/>
        <scheme val="minor"/>
      </rPr>
      <t>In fase di compilazione dei rapporti intermedi /finali il valore del totale di ogni singola rubrica dovrà essere quello indicato all'interno della colonna denominata "PF aggiornato a seguito delle variazioni unilaterali" del foglio "PF Rap. Intermedio e finale"</t>
    </r>
    <r>
      <rPr>
        <sz val="11"/>
        <color theme="1"/>
        <rFont val="Calibri"/>
        <family val="2"/>
        <scheme val="minor"/>
      </rPr>
      <t xml:space="preserve">. Nella presente tabella di sintesi sono predisposte le colonne per il numero  massimo di risultati consentiti dalle procedure. Ovviamente andranno compilate solo le colonne corrispondenti al numero dei risultati previsti dal progetto.
</t>
    </r>
  </si>
  <si>
    <t>PIANO FINANZIARIO DA USARE SOLO PER LA PRESENTAZIONE DI MODIFICHE DA SOTTOPORRE All' APPROVAZIONE DELL' AICS  (ART. 13.4 Procedure per Iniziative Promosse e Affidate)        IL MODELLO NON DEVE ESSERE UTILIZZATO PER INSERIRE  MODIFICHE UNILATERALI AL PIANO FINANZIARIO (ART 13.3 Procedure per Iniziative Promosse e Affidate)</t>
  </si>
  <si>
    <t xml:space="preserve">Soggetto/Ente Proponente: </t>
  </si>
  <si>
    <t>Logo Soggetto Proponente</t>
  </si>
  <si>
    <r>
      <t xml:space="preserve">Denominazione  Rubriche/Categorie/Voci                            </t>
    </r>
    <r>
      <rPr>
        <b/>
        <sz val="14"/>
        <color rgb="FF000000"/>
        <rFont val="Garamond"/>
        <family val="1"/>
      </rPr>
      <t xml:space="preserve">(A) </t>
    </r>
    <r>
      <rPr>
        <sz val="14"/>
        <color rgb="FF000000"/>
        <rFont val="Garamond"/>
        <family val="1"/>
      </rPr>
      <t xml:space="preserve">    </t>
    </r>
    <r>
      <rPr>
        <sz val="12"/>
        <color rgb="FF000000"/>
        <rFont val="Garamond"/>
        <family val="1"/>
      </rPr>
      <t xml:space="preserve"> </t>
    </r>
  </si>
  <si>
    <r>
      <t xml:space="preserve">PF relativo alla Proposta iniziale o ultimo PF per modifica approvato dall'AICS                                                             </t>
    </r>
    <r>
      <rPr>
        <sz val="14"/>
        <color rgb="FF000000"/>
        <rFont val="Garamond"/>
        <family val="1"/>
      </rPr>
      <t xml:space="preserve"> </t>
    </r>
    <r>
      <rPr>
        <b/>
        <sz val="14"/>
        <color rgb="FF000000"/>
        <rFont val="Garamond"/>
        <family val="1"/>
      </rPr>
      <t xml:space="preserve"> (B)</t>
    </r>
  </si>
  <si>
    <r>
      <t xml:space="preserve">Variazioni +/-                                         </t>
    </r>
    <r>
      <rPr>
        <b/>
        <sz val="14"/>
        <color rgb="FF000000"/>
        <rFont val="Garamond"/>
        <family val="1"/>
      </rPr>
      <t>(C)</t>
    </r>
  </si>
  <si>
    <r>
      <t xml:space="preserve">% Variazioni +/-             </t>
    </r>
    <r>
      <rPr>
        <b/>
        <sz val="14"/>
        <color theme="1"/>
        <rFont val="Garamond"/>
        <family val="1"/>
      </rPr>
      <t xml:space="preserve"> (D)</t>
    </r>
  </si>
  <si>
    <r>
      <t xml:space="preserve">Nuovo PF proposto da approvare                       </t>
    </r>
    <r>
      <rPr>
        <b/>
        <sz val="14"/>
        <color rgb="FF000000"/>
        <rFont val="Garamond"/>
        <family val="1"/>
      </rPr>
      <t xml:space="preserve"> (E) = (B) +(C)</t>
    </r>
  </si>
  <si>
    <t>1.1.1Contabile</t>
  </si>
  <si>
    <t>2.1.1 Locali per ambulatori</t>
  </si>
  <si>
    <t>2.1.2 Terreno</t>
  </si>
  <si>
    <t>2.5.1 Acquisto arredamenti ufficio</t>
  </si>
  <si>
    <t xml:space="preserve">4.6 Spese per il rafforzamento dei partner locali (max 2,00% del totale dei costi diretti) </t>
  </si>
  <si>
    <r>
      <rPr>
        <sz val="12"/>
        <color rgb="FF000000"/>
        <rFont val="Garamond"/>
      </rPr>
      <t xml:space="preserve">Nuova ripartizione percentuale dei costi diretti dell'Iniziativa per Risultato/Altre spese non per Risultati                                              </t>
    </r>
    <r>
      <rPr>
        <b/>
        <sz val="12"/>
        <color rgb="FF000000"/>
        <rFont val="Garamond"/>
      </rPr>
      <t>(X)</t>
    </r>
  </si>
  <si>
    <t>Somma dei valori assoluti delle variazioni  delle Rubriche</t>
  </si>
  <si>
    <r>
      <t>Somma dei valori assoluti delle variazioni percentuali delle Rubriche</t>
    </r>
    <r>
      <rPr>
        <sz val="11"/>
        <rFont val="Calibri"/>
        <family val="2"/>
        <scheme val="minor"/>
      </rPr>
      <t/>
    </r>
  </si>
  <si>
    <r>
      <t xml:space="preserve">Ripartizione percentuale dei costi diretti dell'Iniziativa per Risultato/Altre spese non per Risultati come da Proposta iniziale o da ultimo PF per modifica approvato dall'AICS         </t>
    </r>
    <r>
      <rPr>
        <b/>
        <sz val="12"/>
        <color rgb="FF000000"/>
        <rFont val="Garamond"/>
        <family val="1"/>
      </rPr>
      <t xml:space="preserve">(Y) </t>
    </r>
  </si>
  <si>
    <r>
      <t xml:space="preserve">Variazione percentuale tra il PF per modifica proposto e il PF della Proposta iniziale/ultimo PF per modifica approvato dall'AICS </t>
    </r>
    <r>
      <rPr>
        <b/>
        <sz val="12"/>
        <color theme="1"/>
        <rFont val="Garamond"/>
        <family val="1"/>
      </rPr>
      <t>(V)=(X)-(Y)</t>
    </r>
  </si>
  <si>
    <r>
      <rPr>
        <b/>
        <sz val="14"/>
        <color rgb="FF000000"/>
        <rFont val="Calibri"/>
        <scheme val="minor"/>
      </rPr>
      <t xml:space="preserve">Allegato_DP
</t>
    </r>
    <r>
      <rPr>
        <i/>
        <sz val="14"/>
        <color rgb="FF000000"/>
        <rFont val="Calibri"/>
        <scheme val="minor"/>
      </rPr>
      <t>Modello PIANO FINANZIARIO</t>
    </r>
    <r>
      <rPr>
        <sz val="14"/>
        <color rgb="FF000000"/>
        <rFont val="Calibri"/>
        <scheme val="minor"/>
      </rPr>
      <t xml:space="preserve"> : LINEE GUIDA
</t>
    </r>
  </si>
  <si>
    <t>ARGOMENTO</t>
  </si>
  <si>
    <t>RIFERIMENTO NORMATIVO</t>
  </si>
  <si>
    <t>LINEE GUIDA / NOTE / COMMENTI</t>
  </si>
  <si>
    <t>Indicazioni generali</t>
  </si>
  <si>
    <t>Procedure per Iniziative Promosse e Affidate (Del. xx/2026) Art. 6.5</t>
  </si>
  <si>
    <r>
      <rPr>
        <sz val="12"/>
        <color rgb="FF000000"/>
        <rFont val="Calibri"/>
        <scheme val="minor"/>
      </rPr>
      <t xml:space="preserve">Le presenti LLGG contengono indicazioni per la predisposizione dei prospetti relativi al Piano Finanziario di cui ai successivi fogli Excel. </t>
    </r>
    <r>
      <rPr>
        <b/>
        <sz val="12"/>
        <color rgb="FF000000"/>
        <rFont val="Calibri"/>
        <scheme val="minor"/>
      </rPr>
      <t xml:space="preserve">Per la partecipazione all'Avviso, deve essere compilato solo il foglio excel "PF Proposta Iniziale 3° Liv".  Gli altri Prospetti saranno utilizzati nel corso della realizzazione dell'Iniziativa. 
</t>
    </r>
    <r>
      <rPr>
        <sz val="12"/>
        <color rgb="FF000000"/>
        <rFont val="Calibri"/>
        <scheme val="minor"/>
      </rPr>
      <t xml:space="preserve">Il  Piano Finanziario  è un formato obbligatorio. E' redatto con dettaglio fino a due livelli, integrabile da parte del Soggetto proponente fino al terzo livello con Rubriche, Categorie e Voci. In ogni momento l' AICS potrà richiedere riscontro in merito ai  dettagli contabili per ogni linea di spesa del Piano Finanziario. 
Le linee di spesa di 3° livello (Voci) sono inserite a mero titolo esemplificativo e non rappresentano alcuna indicazione vincolante, strategica e/o  consigliata da parte dell' AICS. Ferma restando la possibilità per il Soggetto proponente/esecutore di inserire ulteriori linee di spesa, coerentemente con la propria strategia progettuale, dovrà essere sempre rispettata la modalità di compilazione indicata nel modello, facendo attenzione a non modificare le formule inserite nel foglio di calcolo. Nei vari Prospetti sono presenti commenti alle celle che chiariscono le modalità di compilazione, inoltre la Rubrica Risorse Umane contiene un esempio delle formule e dei rapporti tra le celle (Rubriche, Categorie e Voci) da replicare nella compilazione delle altre Rubriche.            </t>
    </r>
  </si>
  <si>
    <r>
      <rPr>
        <sz val="12"/>
        <color rgb="FF000000"/>
        <rFont val="Calibri"/>
        <scheme val="minor"/>
      </rPr>
      <t xml:space="preserve">Il Piano finanziario è strutturato seguendo la ripartizione delle spese in:
</t>
    </r>
    <r>
      <rPr>
        <b/>
        <sz val="12"/>
        <color rgb="FF000000"/>
        <rFont val="Calibri"/>
        <scheme val="minor"/>
      </rPr>
      <t>Rubriche</t>
    </r>
    <r>
      <rPr>
        <sz val="12"/>
        <color rgb="FF000000"/>
        <rFont val="Calibri"/>
        <scheme val="minor"/>
      </rPr>
      <t xml:space="preserve">, che indicano la tipologia generica in cui la spesa rientra e sono contrassegnate da un codice ad un livello (ad es. 1. Risorse Umane)
</t>
    </r>
    <r>
      <rPr>
        <b/>
        <sz val="12"/>
        <color rgb="FF000000"/>
        <rFont val="Calibri"/>
        <scheme val="minor"/>
      </rPr>
      <t>Categorie</t>
    </r>
    <r>
      <rPr>
        <sz val="12"/>
        <color rgb="FF000000"/>
        <rFont val="Calibri"/>
        <scheme val="minor"/>
      </rPr>
      <t xml:space="preserve">, che specificano la rubrica e sono contrassegnate da un codice a due livelli (ad es. 1.1 Personale Internazionale)
</t>
    </r>
    <r>
      <rPr>
        <b/>
        <sz val="12"/>
        <color rgb="FF000000"/>
        <rFont val="Calibri"/>
        <scheme val="minor"/>
      </rPr>
      <t>Voci</t>
    </r>
    <r>
      <rPr>
        <sz val="12"/>
        <color rgb="FF000000"/>
        <rFont val="Calibri"/>
        <scheme val="minor"/>
      </rPr>
      <t>, che indicano la natura precisa della spesa e sono contrassegnate da un codice a tre livelli (ad es. 1.1.1 Amministratore)</t>
    </r>
  </si>
  <si>
    <r>
      <t xml:space="preserve">Il piano finanziario per la </t>
    </r>
    <r>
      <rPr>
        <b/>
        <sz val="12"/>
        <color theme="1"/>
        <rFont val="Calibri"/>
        <family val="2"/>
        <scheme val="minor"/>
      </rPr>
      <t>proposta iniziale</t>
    </r>
    <r>
      <rPr>
        <sz val="12"/>
        <color theme="1"/>
        <rFont val="Calibri"/>
        <family val="2"/>
        <scheme val="minor"/>
      </rPr>
      <t xml:space="preserve"> è integrabile da parte del Soggetto proponente </t>
    </r>
    <r>
      <rPr>
        <b/>
        <sz val="12"/>
        <color theme="1"/>
        <rFont val="Calibri"/>
        <family val="2"/>
        <scheme val="minor"/>
      </rPr>
      <t xml:space="preserve">non oltre il terzo livello  </t>
    </r>
    <r>
      <rPr>
        <sz val="12"/>
        <color theme="1"/>
        <rFont val="Calibri"/>
        <family val="2"/>
        <scheme val="minor"/>
      </rPr>
      <t xml:space="preserve">                              
Il piano finanziario per la</t>
    </r>
    <r>
      <rPr>
        <b/>
        <sz val="12"/>
        <color theme="1"/>
        <rFont val="Calibri"/>
        <family val="2"/>
        <scheme val="minor"/>
      </rPr>
      <t xml:space="preserve"> richiesta di modifiche</t>
    </r>
    <r>
      <rPr>
        <sz val="12"/>
        <color theme="1"/>
        <rFont val="Calibri"/>
        <family val="2"/>
        <scheme val="minor"/>
      </rPr>
      <t xml:space="preserve"> è integrabile da parte del Soggetto esecutore </t>
    </r>
    <r>
      <rPr>
        <b/>
        <sz val="12"/>
        <color theme="1"/>
        <rFont val="Calibri"/>
        <family val="2"/>
        <scheme val="minor"/>
      </rPr>
      <t>non oltre il terzo livello</t>
    </r>
    <r>
      <rPr>
        <sz val="12"/>
        <color theme="1"/>
        <rFont val="Calibri"/>
        <family val="2"/>
        <scheme val="minor"/>
      </rPr>
      <t xml:space="preserve">   
Il piano finanziario per il </t>
    </r>
    <r>
      <rPr>
        <b/>
        <sz val="12"/>
        <color theme="1"/>
        <rFont val="Calibri"/>
        <family val="2"/>
        <scheme val="minor"/>
      </rPr>
      <t xml:space="preserve">rapporto intermedio e finale </t>
    </r>
    <r>
      <rPr>
        <sz val="12"/>
        <color theme="1"/>
        <rFont val="Calibri"/>
        <family val="2"/>
        <scheme val="minor"/>
      </rPr>
      <t xml:space="preserve">è integrabile da parte del Soggetto esecutore </t>
    </r>
    <r>
      <rPr>
        <b/>
        <sz val="12"/>
        <color theme="1"/>
        <rFont val="Calibri"/>
        <family val="2"/>
        <scheme val="minor"/>
      </rPr>
      <t>non oltre il terzo livello</t>
    </r>
    <r>
      <rPr>
        <sz val="12"/>
        <color theme="1"/>
        <rFont val="Calibri"/>
        <family val="2"/>
        <scheme val="minor"/>
      </rPr>
      <t xml:space="preserve">                                                                                         
</t>
    </r>
    <r>
      <rPr>
        <i/>
        <sz val="12"/>
        <color theme="1"/>
        <rFont val="Calibri"/>
        <family val="2"/>
        <scheme val="minor"/>
      </rPr>
      <t>Esempio di codificazione fino al 3° livello. Non obbligatoria nè vincolante: 
1. Risorse Umane, Rubrica (pre impostato dall' AICS)
1.2 Personale Internazionale, 2° livello - Categoria (pre impostato dall' AICS)
1.2.1 Amministratore, 3° livello - Voci (da impostare da parte del Soggetto proponente, livello obbligatorio per la Proposta Iniziale e per il Piano Finanziario per modifiche)</t>
    </r>
    <r>
      <rPr>
        <sz val="12"/>
        <color theme="1"/>
        <rFont val="Calibri"/>
        <family val="2"/>
        <scheme val="minor"/>
      </rPr>
      <t xml:space="preserve">                                                                                                                                                                                                                                                                                                                                                    </t>
    </r>
  </si>
  <si>
    <t xml:space="preserve">Piano Finanziario Proposta iniziale </t>
  </si>
  <si>
    <t>Procedure per Iniziative Promosse e Affidate (Del. xx/2026)  Art. 6.5 c.3</t>
  </si>
  <si>
    <r>
      <rPr>
        <b/>
        <sz val="12"/>
        <color theme="1"/>
        <rFont val="Calibri"/>
        <family val="2"/>
        <scheme val="minor"/>
      </rPr>
      <t>Questo modello deve essere utilizzato esclusivamente per la predisposizione del Piano Finanziario afferente alla Proposta iniziale.</t>
    </r>
    <r>
      <rPr>
        <sz val="12"/>
        <color theme="1"/>
        <rFont val="Calibri"/>
        <family val="2"/>
        <scheme val="minor"/>
      </rPr>
      <t xml:space="preserve"> Le indicazioni per la compilazione sono contenute nei commenti alle celle.  Possono essere inserite ulteriori linee di spesa fino ad un </t>
    </r>
    <r>
      <rPr>
        <b/>
        <sz val="12"/>
        <color theme="1"/>
        <rFont val="Calibri"/>
        <family val="2"/>
        <scheme val="minor"/>
      </rPr>
      <t>massimo di tre</t>
    </r>
    <r>
      <rPr>
        <b/>
        <sz val="12"/>
        <rFont val="Calibri"/>
        <family val="2"/>
        <scheme val="minor"/>
      </rPr>
      <t xml:space="preserve"> livelli</t>
    </r>
    <r>
      <rPr>
        <sz val="12"/>
        <rFont val="Calibri"/>
        <family val="2"/>
        <scheme val="minor"/>
      </rPr>
      <t xml:space="preserve">, </t>
    </r>
    <r>
      <rPr>
        <sz val="12"/>
        <color theme="1"/>
        <rFont val="Calibri"/>
        <family val="2"/>
        <scheme val="minor"/>
      </rPr>
      <t>coerentemente con la strategia progettuale, rispettando sempre  la modalità di compilazione indicata nel modello e facendo attenzione a non modificare le formule inserite nel foglio di calcolo. Il Piano Finanziario relativo alla Proposta Iniziale va trasmesso in allegato al DP in duplice formato, PdF firmato digitalmente ed Excel (mantenendo in quest'ultimo le formule inserite).</t>
    </r>
  </si>
  <si>
    <t>Colonne Risultato1 - Risultato 2 - Risultato 3 - Colonna Altre Spese non per Risultati</t>
  </si>
  <si>
    <t xml:space="preserve">Nelle colonne devono essere ripartite le spese tra Risultati e Altre spese non per risultati sulla base delle attività e delle risorse previste nel Documento di Progetto. Tra le “Altre spese non per Risultati” devono essere inserite le spese riconducibili all'Iniziativa nel suo complesso, necessarie per realizzare le attività, ma non riconducibili direttamente a costo pieno o in quota parte ai risultati dell’Iniziativa (a titolo di esempio: costi di costituzione dell'ATS, costo della fideiussione, costo del monitoraggio esterno, costo della valutazione esterna, costo della revisione esterna, spese di visibilità non riferibile  alle attività progettuali). La responsabilità di tale ripartizione è in capo al Soggetto proponente.  NB: la linea di spesa dedicata alle attività di rafforzamento del Partner locale entro il massimale del 2% dei costi diretti. Vedi linea di spesa nel Prospetto del PF per la Proposta iniziale (Categoria 4.6) , da applicare se prevista anche agli altri PF.                                                                                                                                               </t>
  </si>
  <si>
    <t xml:space="preserve">Colonna Valori % rispetto al Costo Totale dell'Iniziativa </t>
  </si>
  <si>
    <t xml:space="preserve">Esprime il rapporto percentuale tra il costo della Rubrica e il costo totale dell'Iniziativa </t>
  </si>
  <si>
    <t>Colonna Valori % rispetto al Totale dei  Costi Diretti</t>
  </si>
  <si>
    <t>Esprime il rapporto percentuale tra il costo della Rubrica e il totale dei costi diretti dell'Iniziativa</t>
  </si>
  <si>
    <t>Categoria 1.1 Personale in Italia a supporto tecnico-progettuale e/o amministrativo dell’Iniziativa (max due figure, max 1/3 della durata progettuale per ciascuna figura)</t>
  </si>
  <si>
    <t>Procedure per Iniziative Promosse e Affidate (Del. xx/2026) Art. 10.2 c. 5</t>
  </si>
  <si>
    <t xml:space="preserve">Per i criteri di ammissibilità si rimanda alle Procedure AICS per Iniziative Promosse e Affidate, o alle altre Procedure AICS di riferimento per l'Iniziativa e all'Avviso di riferimento. </t>
  </si>
  <si>
    <t>Categoria 1.2. Personale Internazionale direttamente impiegato nell'iniziativa collocato nel Paese di realizzazione e/o in Italia</t>
  </si>
  <si>
    <t>Procedure per Iniziative Promosse e Affidate (Del. xx/2026)  Art. 10.2 c. 4</t>
  </si>
  <si>
    <t xml:space="preserve">Costo del personale internazionale direttamente impiegato nell'iniziativa collocato nel Paese di realizzazione e/o in Italia (inclusi eventuali consulenti), comprese tutte le spese accessorie:  assicurazioni, visti, spese trasporto e trasferta, viaggi internazionali e locali, rimborso vitto e alloggio, ogni altro onere correlato alla gestione delle Risorse Umane. </t>
  </si>
  <si>
    <t xml:space="preserve">Categoria 4.4 Monitoraggio esterno </t>
  </si>
  <si>
    <t xml:space="preserve">Può essere previsto per specifiche esigenze di monitoraggio non esperibili dal personale dipendente del Soggetto proponente  (es. monitoraggio dedicato a incrementare la capacità di rilevazione e misurabilità RBM, la rilevazione di fonti di verifica e di indicatori)                                                                                                        
</t>
  </si>
  <si>
    <t>Rubrica 6. Costi indiretti</t>
  </si>
  <si>
    <t>Procedure per Iniziative Promosse e Affidate (Del. xx/2026)  Art. 10.1</t>
  </si>
  <si>
    <t xml:space="preserve">Si tratta di costi che non sono o non possono essere direttamente connessi all’Iniziativa ma che possono essere collegati alle attività generali del Soggetto esecutore. I costi indiretti non possono essere superiori all'8% dei costi diretti ammissibili. </t>
  </si>
  <si>
    <t>Piano Finanziario Rapporto Intermedio e Finale</t>
  </si>
  <si>
    <t>Procedure per Iniziative Promosse e Affidate (Del. xx/2026) Art. 6.5 c. 3</t>
  </si>
  <si>
    <r>
      <rPr>
        <b/>
        <sz val="12"/>
        <color rgb="FF000000"/>
        <rFont val="Calibri"/>
        <scheme val="minor"/>
      </rPr>
      <t>Questo modello deve essere utilizzato esclusivamente per la predisposizione del Piano Finanziario del Rapporto Intermedio e Finale</t>
    </r>
    <r>
      <rPr>
        <sz val="12"/>
        <color rgb="FF000000"/>
        <rFont val="Calibri"/>
        <scheme val="minor"/>
      </rPr>
      <t xml:space="preserve">. In generale tutte le colonne del PF intermedio/finale che nell’intestazione riportano la sola lettera che identifica la colonna (ad es.: B) presentano formule di calcolo verticali: dalla compilazione manuale del 3° livello si compileranno automaticamente i livelli 2° e 1° e conseguentemente i totali. (Stessa logica di compilazione dovrà essere applicata se si introducono linee di spesa aggiuntive).
Per quanto riguarda invece le colonne che presentano nell’intestazione la lettera che identifica la colonna e a seguire il simbolo = seguito da una formula (ad es.: E=B+C), il calcolo nelle relative celle è orizzontale secondo il rapporto indicato nell’intestazione (i valori delle celle in </t>
    </r>
    <r>
      <rPr>
        <b/>
        <sz val="12"/>
        <color rgb="FF000000"/>
        <rFont val="Calibri"/>
        <scheme val="minor"/>
      </rPr>
      <t xml:space="preserve">colonna E </t>
    </r>
    <r>
      <rPr>
        <sz val="12"/>
        <color rgb="FF000000"/>
        <rFont val="Calibri"/>
        <scheme val="minor"/>
      </rPr>
      <t xml:space="preserve">sono dati dalla somma di quelli in </t>
    </r>
    <r>
      <rPr>
        <b/>
        <sz val="12"/>
        <color rgb="FF000000"/>
        <rFont val="Calibri"/>
        <scheme val="minor"/>
      </rPr>
      <t>colonna B</t>
    </r>
    <r>
      <rPr>
        <sz val="12"/>
        <color rgb="FF000000"/>
        <rFont val="Calibri"/>
        <scheme val="minor"/>
      </rPr>
      <t xml:space="preserve"> più quelli in </t>
    </r>
    <r>
      <rPr>
        <b/>
        <sz val="12"/>
        <color rgb="FF000000"/>
        <rFont val="Calibri"/>
        <scheme val="minor"/>
      </rPr>
      <t>colonna C)</t>
    </r>
    <r>
      <rPr>
        <sz val="12"/>
        <color rgb="FF000000"/>
        <rFont val="Calibri"/>
        <scheme val="minor"/>
      </rPr>
      <t xml:space="preserve">.
Nel PF intermedio/finale, la rubrica Risorse umane del "Rendiconto per Rubriche/Rendiconto per risultati/Sezione da compilare a cura dell'AICS" contiene un esempio dei rapporti tra le celle, similare poi per le altre rubriche. 
Le indicazioni per la compilazione sono contenute nei commenti alle celle.  Possono essere inserite ulteriori linee di spesa </t>
    </r>
    <r>
      <rPr>
        <b/>
        <sz val="12"/>
        <color rgb="FF000000"/>
        <rFont val="Calibri"/>
        <scheme val="minor"/>
      </rPr>
      <t>non oltre il terzo livello di dettaglio</t>
    </r>
    <r>
      <rPr>
        <sz val="12"/>
        <color rgb="FF000000"/>
        <rFont val="Calibri"/>
        <scheme val="minor"/>
      </rPr>
      <t xml:space="preserve">, coerentemente con la strategia progettuale, rispettando sempre la modalità di compilazione indicata nel modello e facendo attenzione a non modificare le formule inserite nel foglio di calcolo. </t>
    </r>
    <r>
      <rPr>
        <b/>
        <sz val="12"/>
        <color rgb="FF000000"/>
        <rFont val="Calibri"/>
        <scheme val="minor"/>
      </rPr>
      <t>Valorizzare solo le celle che non presentano formule</t>
    </r>
    <r>
      <rPr>
        <sz val="12"/>
        <color rgb="FF000000"/>
        <rFont val="Calibri"/>
        <scheme val="minor"/>
      </rPr>
      <t>. Il modello è suddiviso in tre grandi aree: le prime due (</t>
    </r>
    <r>
      <rPr>
        <b/>
        <sz val="12"/>
        <color rgb="FF000000"/>
        <rFont val="Calibri"/>
        <scheme val="minor"/>
      </rPr>
      <t>Rendiconto per Rubriche</t>
    </r>
    <r>
      <rPr>
        <sz val="12"/>
        <color rgb="FF000000"/>
        <rFont val="Calibri"/>
        <scheme val="minor"/>
      </rPr>
      <t xml:space="preserve"> e </t>
    </r>
    <r>
      <rPr>
        <b/>
        <sz val="12"/>
        <color rgb="FF000000"/>
        <rFont val="Calibri"/>
        <scheme val="minor"/>
      </rPr>
      <t>Rendiconto per Risultati</t>
    </r>
    <r>
      <rPr>
        <sz val="12"/>
        <color rgb="FF000000"/>
        <rFont val="Calibri"/>
        <scheme val="minor"/>
      </rPr>
      <t xml:space="preserve">) devono essere compilate da parte del Soggetto/Ente Esecutore, </t>
    </r>
    <r>
      <rPr>
        <b/>
        <sz val="12"/>
        <color rgb="FF000000"/>
        <rFont val="Calibri"/>
        <scheme val="minor"/>
      </rPr>
      <t>la terza è di esclusiva competenza dell'AICS</t>
    </r>
    <r>
      <rPr>
        <sz val="12"/>
        <color rgb="FF000000"/>
        <rFont val="Calibri"/>
        <scheme val="minor"/>
      </rPr>
      <t xml:space="preserve">. La </t>
    </r>
    <r>
      <rPr>
        <b/>
        <sz val="12"/>
        <color rgb="FF000000"/>
        <rFont val="Calibri"/>
        <scheme val="minor"/>
      </rPr>
      <t>colonna B</t>
    </r>
    <r>
      <rPr>
        <sz val="12"/>
        <color rgb="FF000000"/>
        <rFont val="Calibri"/>
        <scheme val="minor"/>
      </rPr>
      <t xml:space="preserve"> dovrà essere compilata con i valori del PF della Proposta iniziale o, se successivamente intervenuto, del PF per modifiche approvato dall'AICS. </t>
    </r>
    <r>
      <rPr>
        <b/>
        <sz val="12"/>
        <color rgb="FF000000"/>
        <rFont val="Calibri"/>
        <scheme val="minor"/>
      </rPr>
      <t>La colonna C dovrà essere valorizzata con le modifiche unilaterali intervenute dalla Proposta iniziale/o dal PF per modifiche approvato dall'AICS fino al  presente rapporto</t>
    </r>
    <r>
      <rPr>
        <sz val="12"/>
        <color rgb="FF000000"/>
        <rFont val="Calibri"/>
        <scheme val="minor"/>
      </rPr>
      <t xml:space="preserve">. La </t>
    </r>
    <r>
      <rPr>
        <b/>
        <sz val="12"/>
        <color rgb="FF000000"/>
        <rFont val="Calibri"/>
        <scheme val="minor"/>
      </rPr>
      <t>colonna</t>
    </r>
    <r>
      <rPr>
        <sz val="12"/>
        <color rgb="FF000000"/>
        <rFont val="Calibri"/>
        <scheme val="minor"/>
      </rPr>
      <t xml:space="preserve"> </t>
    </r>
    <r>
      <rPr>
        <b/>
        <sz val="12"/>
        <color rgb="FF000000"/>
        <rFont val="Calibri"/>
        <scheme val="minor"/>
      </rPr>
      <t xml:space="preserve">D </t>
    </r>
    <r>
      <rPr>
        <sz val="12"/>
        <color rgb="FF000000"/>
        <rFont val="Calibri"/>
        <scheme val="minor"/>
      </rPr>
      <t xml:space="preserve">si autocompilerà con il valore percentuale relativo alle variazioni di ogni Rubrica rispetto al totale dei costi diretti. (Nelle celle arancioni, in fondo alle colonne C e D  viene calcolato in automatico il rapporto percentuale tra la somma dei valori assoluti delle variazioni unilaterali delle rubriche, rispetto ai costi diretti, così come definiti nel PF proposta iniziale/ultimo PF per modifica approvato, al fine di consentire il controllo del non superamento del +/- 25%). La </t>
    </r>
    <r>
      <rPr>
        <b/>
        <sz val="12"/>
        <color rgb="FF000000"/>
        <rFont val="Calibri"/>
        <scheme val="minor"/>
      </rPr>
      <t>colonna E</t>
    </r>
    <r>
      <rPr>
        <sz val="12"/>
        <color rgb="FF000000"/>
        <rFont val="Calibri"/>
        <scheme val="minor"/>
      </rPr>
      <t xml:space="preserve"> si compilerà automaticamente e riporterà il PF aggiornato a seguito delle variazioni unilaterali. Nella </t>
    </r>
    <r>
      <rPr>
        <b/>
        <sz val="12"/>
        <color rgb="FF000000"/>
        <rFont val="Calibri"/>
        <scheme val="minor"/>
      </rPr>
      <t>colonna</t>
    </r>
    <r>
      <rPr>
        <sz val="12"/>
        <color rgb="FF000000"/>
        <rFont val="Calibri"/>
        <scheme val="minor"/>
      </rPr>
      <t xml:space="preserve"> </t>
    </r>
    <r>
      <rPr>
        <b/>
        <sz val="12"/>
        <color rgb="FF000000"/>
        <rFont val="Calibri"/>
        <scheme val="minor"/>
      </rPr>
      <t>F</t>
    </r>
    <r>
      <rPr>
        <sz val="12"/>
        <color rgb="FF000000"/>
        <rFont val="Calibri"/>
        <scheme val="minor"/>
      </rPr>
      <t xml:space="preserve"> si dovrà inserire l'importo delle spese relative al periodo rendicontato, nella </t>
    </r>
    <r>
      <rPr>
        <b/>
        <sz val="12"/>
        <color rgb="FF000000"/>
        <rFont val="Calibri"/>
        <scheme val="minor"/>
      </rPr>
      <t>colonna G</t>
    </r>
    <r>
      <rPr>
        <sz val="12"/>
        <color rgb="FF000000"/>
        <rFont val="Calibri"/>
        <scheme val="minor"/>
      </rPr>
      <t xml:space="preserve"> si dovrà inserire l'importo speso approvato dall' AICS fino al precedente rapporto. La </t>
    </r>
    <r>
      <rPr>
        <b/>
        <sz val="12"/>
        <color rgb="FF000000"/>
        <rFont val="Calibri"/>
        <scheme val="minor"/>
      </rPr>
      <t>colonna H</t>
    </r>
    <r>
      <rPr>
        <sz val="12"/>
        <color rgb="FF000000"/>
        <rFont val="Calibri"/>
        <scheme val="minor"/>
      </rPr>
      <t xml:space="preserve"> e la </t>
    </r>
    <r>
      <rPr>
        <b/>
        <sz val="12"/>
        <color rgb="FF000000"/>
        <rFont val="Calibri"/>
        <scheme val="minor"/>
      </rPr>
      <t>colonna</t>
    </r>
    <r>
      <rPr>
        <sz val="12"/>
        <color rgb="FF000000"/>
        <rFont val="Calibri"/>
        <scheme val="minor"/>
      </rPr>
      <t xml:space="preserve"> </t>
    </r>
    <r>
      <rPr>
        <b/>
        <sz val="12"/>
        <color rgb="FF000000"/>
        <rFont val="Calibri"/>
        <scheme val="minor"/>
      </rPr>
      <t>I</t>
    </r>
    <r>
      <rPr>
        <sz val="12"/>
        <color rgb="FF000000"/>
        <rFont val="Calibri"/>
        <scheme val="minor"/>
      </rPr>
      <t xml:space="preserve"> si autocompileranno con l'inserimento dei dati nelle colonne precedenti. Nelle colonne relative all'area</t>
    </r>
    <r>
      <rPr>
        <b/>
        <sz val="12"/>
        <color rgb="FF000000"/>
        <rFont val="Calibri"/>
        <scheme val="minor"/>
      </rPr>
      <t xml:space="preserve"> Rendiconto per risultati, nelle sole celle corrispondenti alle Categorie,</t>
    </r>
    <r>
      <rPr>
        <sz val="12"/>
        <color rgb="FF000000"/>
        <rFont val="Calibri"/>
        <scheme val="minor"/>
      </rPr>
      <t xml:space="preserve">  dovranno essere inseriti gli importi spesi dall'avvio delle attività fino al presente rapporto incluso. I subtotali, i totali generali e i valori percentuali si compileranno automaticamente. Nella tabella giallo-verde, si autocompilerà la percentuale di avanzamento dello speso per ogni risultato dall'avvio dell'inizativa (la cella arancione evidenza la progressione dello speso per risultati, in valori percentuali come definiti nel PF proposta inziale/ultimo PF per modifica approvato, al fine di verficare che la somma dei valori assoluti delle variazioni percentuali non superi il +/- 15% ).</t>
    </r>
    <r>
      <rPr>
        <sz val="12"/>
        <color rgb="FFFF0000"/>
        <rFont val="Calibri"/>
        <scheme val="minor"/>
      </rPr>
      <t xml:space="preserve"> </t>
    </r>
  </si>
  <si>
    <t xml:space="preserve">Piano Finanziario per modifiche da autorizzare </t>
  </si>
  <si>
    <r>
      <rPr>
        <b/>
        <sz val="12"/>
        <color rgb="FF000000"/>
        <rFont val="Calibri"/>
        <scheme val="minor"/>
      </rPr>
      <t xml:space="preserve">Questo modello deve essere utilizzato esclusivamente per la presentazione di richieste di modifica da sottoporre all'autorizzazione dell'AICS. </t>
    </r>
    <r>
      <rPr>
        <sz val="12"/>
        <color rgb="FF000000"/>
        <rFont val="Calibri"/>
        <scheme val="minor"/>
      </rPr>
      <t xml:space="preserve">Nella </t>
    </r>
    <r>
      <rPr>
        <b/>
        <sz val="12"/>
        <color rgb="FF000000"/>
        <rFont val="Calibri"/>
        <scheme val="minor"/>
      </rPr>
      <t>colonna B</t>
    </r>
    <r>
      <rPr>
        <sz val="12"/>
        <color rgb="FF000000"/>
        <rFont val="Calibri"/>
        <scheme val="minor"/>
      </rPr>
      <t xml:space="preserve"> dovrà essere inserito il PF relativo alla Proposta iniziale o l'ultimo PF per modifica approvato dall' AICS. Nella </t>
    </r>
    <r>
      <rPr>
        <b/>
        <sz val="12"/>
        <color rgb="FF000000"/>
        <rFont val="Calibri"/>
        <scheme val="minor"/>
      </rPr>
      <t>colonna C, nelle sole celle corrispondenti al livello più basso presente,</t>
    </r>
    <r>
      <rPr>
        <sz val="12"/>
        <color rgb="FF000000"/>
        <rFont val="Calibri"/>
        <scheme val="minor"/>
      </rPr>
      <t xml:space="preserve"> </t>
    </r>
    <r>
      <rPr>
        <b/>
        <sz val="12"/>
        <color rgb="FF000000"/>
        <rFont val="Calibri"/>
        <scheme val="minor"/>
      </rPr>
      <t>dovranno essere inserite le modifiche al PF da sottoporre all'autorizzazione dell'AICS</t>
    </r>
    <r>
      <rPr>
        <sz val="12"/>
        <color rgb="FF000000"/>
        <rFont val="Calibri"/>
        <scheme val="minor"/>
      </rPr>
      <t xml:space="preserve">. La </t>
    </r>
    <r>
      <rPr>
        <b/>
        <sz val="12"/>
        <color rgb="FF000000"/>
        <rFont val="Calibri"/>
        <scheme val="minor"/>
      </rPr>
      <t>colonna D</t>
    </r>
    <r>
      <rPr>
        <sz val="12"/>
        <color rgb="FF000000"/>
        <rFont val="Calibri"/>
        <scheme val="minor"/>
      </rPr>
      <t xml:space="preserve"> si autocompilerà riportando il valore percentuale delle variazioni delle singole Rubriche rispetto al totale dei costi diretti (nelle celle arancioni sotto le colonne C e D sono riportate, rispettivamente, la somma dei valori assoluti delle variazioni proposte e la somma dei valori percentuali assoluti delle variazioni proposte). La </t>
    </r>
    <r>
      <rPr>
        <b/>
        <sz val="12"/>
        <color rgb="FF000000"/>
        <rFont val="Calibri"/>
        <scheme val="minor"/>
      </rPr>
      <t xml:space="preserve">colonna E (B+C) </t>
    </r>
    <r>
      <rPr>
        <sz val="12"/>
        <color rgb="FF000000"/>
        <rFont val="Calibri"/>
        <scheme val="minor"/>
      </rPr>
      <t>si autocompilerà riportando il nuovo PF proposto da sottoporre all'approvazione dell'AICS, relativo al totale dei costi dell'Iniziativa (</t>
    </r>
    <r>
      <rPr>
        <b/>
        <sz val="12"/>
        <color rgb="FF000000"/>
        <rFont val="Calibri"/>
        <scheme val="minor"/>
      </rPr>
      <t>comprensivi delle spese</t>
    </r>
    <r>
      <rPr>
        <sz val="12"/>
        <color rgb="FF000000"/>
        <rFont val="Calibri"/>
        <scheme val="minor"/>
      </rPr>
      <t xml:space="preserve"> </t>
    </r>
    <r>
      <rPr>
        <b/>
        <sz val="12"/>
        <color rgb="FF000000"/>
        <rFont val="Calibri"/>
        <scheme val="minor"/>
      </rPr>
      <t>già sostenute e di quelle da sostenere</t>
    </r>
    <r>
      <rPr>
        <sz val="12"/>
        <color rgb="FF000000"/>
        <rFont val="Calibri"/>
        <scheme val="minor"/>
      </rPr>
      <t xml:space="preserve">).  </t>
    </r>
    <r>
      <rPr>
        <b/>
        <sz val="12"/>
        <color rgb="FF000000"/>
        <rFont val="Calibri"/>
        <scheme val="minor"/>
      </rPr>
      <t xml:space="preserve">Il nuovo PF per modifica approvato dall'AICS sostituisce quello della proposta iniziale. </t>
    </r>
    <r>
      <rPr>
        <sz val="12"/>
        <color rgb="FF000000"/>
        <rFont val="Calibri"/>
        <scheme val="minor"/>
      </rPr>
      <t>Nelle colonne relative ai risultati e alle altre spese non per risultati dovrà essere inserita la nuova ripartizione dei costi diretti.</t>
    </r>
  </si>
  <si>
    <r>
      <t>Nuova ripartizione percentuale dei costi per Risultato/Altre spese non per Risultati</t>
    </r>
    <r>
      <rPr>
        <b/>
        <sz val="12"/>
        <color theme="1"/>
        <rFont val="Calibri"/>
        <family val="2"/>
        <scheme val="minor"/>
      </rPr>
      <t xml:space="preserve"> (X)</t>
    </r>
  </si>
  <si>
    <t xml:space="preserve">La tabella (X) riporta autocompilandosi la nuova ripartizione dei costi percentuali per Risultato/Altre spese non per risultati a seguito delle modifiche proposte, da sottoporre all'autorizzazione dell'AICS </t>
  </si>
  <si>
    <r>
      <t xml:space="preserve">Ripartizione percentuale dei costi diretti dell'Iniziativa per Risultato/Altre spese non per Risultati come da Proposta iniziale o da ultimo PF per modifica approvato dall'AICS </t>
    </r>
    <r>
      <rPr>
        <b/>
        <sz val="12"/>
        <color theme="1"/>
        <rFont val="Calibri"/>
        <family val="2"/>
        <scheme val="minor"/>
      </rPr>
      <t xml:space="preserve">(Y) </t>
    </r>
  </si>
  <si>
    <t xml:space="preserve">La tabella (Y) riporta autocompilandosi la ripartizione dei costi percentuali per Risultato/Altre spese non per risultati relativa alla proposta iniziale o all'ultimo PF per modifica approvato dall'AICS </t>
  </si>
  <si>
    <r>
      <t xml:space="preserve">Variazione percentuale tra il PF per modifica proposto e il PF della Proposta iniziale/ultimo PF per modifica approvato dall'AICS    </t>
    </r>
    <r>
      <rPr>
        <b/>
        <sz val="12"/>
        <color theme="1"/>
        <rFont val="Calibri"/>
        <family val="2"/>
        <scheme val="minor"/>
      </rPr>
      <t xml:space="preserve">(V)=(X)-(Y) </t>
    </r>
  </si>
  <si>
    <t>La tabella (V)=(X)-(Y) riporta autocompilandosi le variazioni percentuali dei costi per Risultato/Altre spese non per Risultati intervenute con la presentazione del PF per modifica rispetto al PF della Proposta iniziale/ultimo PF per modifica approvato dall'AICS (la cella arancione a sinistra calcola la somma dei valori assoluti delle variazioni percentuali dei risultati/altre spese non per risultati del nuovo PF proposto, rispetto al PF Proposta Iniziale/ultimo PF per modifica approvato)</t>
  </si>
  <si>
    <t xml:space="preserve">Tabella di sintesi Proposta </t>
  </si>
  <si>
    <t>La tabella si compila automaticamente con l'inserimento dei dati nel PF per Proposta iniziale</t>
  </si>
  <si>
    <t>r</t>
  </si>
  <si>
    <t>Tabella di sintesi RI-RF</t>
  </si>
  <si>
    <t>La tabella si compila automaticamente con l'inserimento dei dati neel PF per Rapporto intermedio e finale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</si>
</sst>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1"/>
      <color theme="1"/>
      <name val="Calibri"/>
      <family val="2"/>
      <scheme val="minor"/>
    </font>
    <font>
      <sz val="10"/>
      <color theme="1"/>
      <name val="Times New Roman"/>
      <family val="1"/>
    </font>
    <font>
      <sz val="12"/>
      <color rgb="FF000000"/>
      <name val="Garamond"/>
      <family val="1"/>
    </font>
    <font>
      <b/>
      <sz val="12"/>
      <color rgb="FF000000"/>
      <name val="Garamond"/>
      <family val="1"/>
    </font>
    <font>
      <b/>
      <sz val="8"/>
      <name val="Arial"/>
      <family val="2"/>
    </font>
    <font>
      <sz val="8"/>
      <name val="Arial"/>
      <family val="2"/>
    </font>
    <font>
      <b/>
      <sz val="9"/>
      <name val="Arial"/>
      <family val="2"/>
    </font>
    <font>
      <b/>
      <sz val="11"/>
      <color rgb="FF000000"/>
      <name val="Garamond"/>
      <family val="1"/>
    </font>
    <font>
      <b/>
      <sz val="14"/>
      <color theme="4" tint="-0.249977111117893"/>
      <name val="Calibri"/>
      <family val="2"/>
      <scheme val="minor"/>
    </font>
    <font>
      <b/>
      <sz val="10"/>
      <color theme="0"/>
      <name val="Times New Roman"/>
      <family val="1"/>
    </font>
    <font>
      <i/>
      <sz val="12"/>
      <color rgb="FF000000"/>
      <name val="Garamond"/>
      <family val="1"/>
    </font>
    <font>
      <b/>
      <sz val="11"/>
      <color theme="1"/>
      <name val="Calibri"/>
      <family val="2"/>
      <scheme val="minor"/>
    </font>
    <font>
      <b/>
      <sz val="14"/>
      <color theme="1"/>
      <name val="Calibri"/>
      <family val="2"/>
    </font>
    <font>
      <b/>
      <sz val="14"/>
      <color theme="1"/>
      <name val="Calibri"/>
      <family val="2"/>
      <scheme val="minor"/>
    </font>
    <font>
      <b/>
      <sz val="14"/>
      <name val="Calibri"/>
      <family val="2"/>
    </font>
    <font>
      <b/>
      <sz val="10"/>
      <name val="Arial"/>
      <family val="2"/>
    </font>
    <font>
      <b/>
      <i/>
      <sz val="12"/>
      <color rgb="FF000000"/>
      <name val="Garamond"/>
      <family val="1"/>
    </font>
    <font>
      <sz val="12"/>
      <color theme="1"/>
      <name val="Calibri"/>
      <family val="2"/>
      <scheme val="minor"/>
    </font>
    <font>
      <sz val="12"/>
      <color theme="1"/>
      <name val="Garamond"/>
      <family val="1"/>
    </font>
    <font>
      <b/>
      <sz val="14"/>
      <name val="Calibri"/>
      <family val="2"/>
      <scheme val="minor"/>
    </font>
    <font>
      <sz val="14"/>
      <name val="Calibri"/>
      <family val="2"/>
      <scheme val="minor"/>
    </font>
    <font>
      <sz val="11"/>
      <color theme="1"/>
      <name val="Calibri"/>
      <family val="2"/>
      <scheme val="minor"/>
    </font>
    <font>
      <b/>
      <sz val="14"/>
      <color theme="4"/>
      <name val="Garamond"/>
      <family val="1"/>
    </font>
    <font>
      <b/>
      <sz val="14"/>
      <color theme="4"/>
      <name val="Times New Roman"/>
      <family val="1"/>
    </font>
    <font>
      <b/>
      <sz val="11"/>
      <name val="Calibri"/>
      <family val="2"/>
      <scheme val="minor"/>
    </font>
    <font>
      <b/>
      <sz val="12"/>
      <name val="Garamond"/>
      <family val="1"/>
    </font>
    <font>
      <b/>
      <sz val="12"/>
      <color theme="8" tint="-0.249977111117893"/>
      <name val="Garamond"/>
      <family val="1"/>
    </font>
    <font>
      <b/>
      <sz val="11"/>
      <color theme="1"/>
      <name val="Garamond"/>
      <family val="1"/>
    </font>
    <font>
      <sz val="11"/>
      <color theme="1"/>
      <name val="Garamond"/>
      <family val="1"/>
    </font>
    <font>
      <b/>
      <vertAlign val="superscript"/>
      <sz val="12"/>
      <color rgb="FF000000"/>
      <name val="Garamond"/>
      <family val="1"/>
    </font>
    <font>
      <sz val="9"/>
      <color indexed="81"/>
      <name val="Tahoma"/>
      <family val="2"/>
    </font>
    <font>
      <b/>
      <sz val="9"/>
      <color indexed="81"/>
      <name val="Tahoma"/>
      <family val="2"/>
    </font>
    <font>
      <b/>
      <sz val="14"/>
      <color theme="8" tint="-0.249977111117893"/>
      <name val="Garamond"/>
      <family val="1"/>
    </font>
    <font>
      <sz val="11"/>
      <name val="Calibri"/>
      <family val="2"/>
      <scheme val="minor"/>
    </font>
    <font>
      <sz val="8"/>
      <color indexed="81"/>
      <name val="Tahoma"/>
      <family val="2"/>
    </font>
    <font>
      <b/>
      <sz val="14"/>
      <color rgb="FF000000"/>
      <name val="Garamond"/>
      <family val="1"/>
    </font>
    <font>
      <b/>
      <sz val="14"/>
      <color theme="1"/>
      <name val="Garamond"/>
      <family val="1"/>
    </font>
    <font>
      <b/>
      <sz val="12"/>
      <color theme="3" tint="0.39997558519241921"/>
      <name val="Garamond"/>
      <family val="1"/>
    </font>
    <font>
      <b/>
      <i/>
      <sz val="12"/>
      <name val="Garamond"/>
      <family val="1"/>
    </font>
    <font>
      <b/>
      <sz val="12"/>
      <color theme="1"/>
      <name val="Calibri"/>
      <family val="2"/>
      <scheme val="minor"/>
    </font>
    <font>
      <i/>
      <sz val="12"/>
      <color theme="1"/>
      <name val="Calibri"/>
      <family val="2"/>
      <scheme val="minor"/>
    </font>
    <font>
      <sz val="12"/>
      <name val="Calibri"/>
      <family val="2"/>
      <scheme val="minor"/>
    </font>
    <font>
      <b/>
      <sz val="12"/>
      <name val="Calibri"/>
      <family val="2"/>
      <scheme val="minor"/>
    </font>
    <font>
      <i/>
      <sz val="11"/>
      <color theme="1"/>
      <name val="Garamond"/>
      <family val="1"/>
    </font>
    <font>
      <i/>
      <sz val="12"/>
      <color rgb="FFFF0000"/>
      <name val="Garamond"/>
      <family val="1"/>
    </font>
    <font>
      <sz val="12"/>
      <color rgb="FFFF0000"/>
      <name val="Garamond"/>
      <family val="1"/>
    </font>
    <font>
      <b/>
      <sz val="12"/>
      <color theme="1"/>
      <name val="Garamond"/>
      <family val="1"/>
    </font>
    <font>
      <sz val="9"/>
      <color indexed="81"/>
      <name val="Tahoma"/>
      <charset val="1"/>
    </font>
    <font>
      <vertAlign val="superscript"/>
      <sz val="12"/>
      <color rgb="FF000000"/>
      <name val="Garamond"/>
      <family val="1"/>
    </font>
    <font>
      <sz val="14"/>
      <color rgb="FF000000"/>
      <name val="Garamond"/>
      <family val="1"/>
    </font>
    <font>
      <b/>
      <sz val="12"/>
      <color rgb="FF000000"/>
      <name val="Calibri"/>
      <scheme val="minor"/>
    </font>
    <font>
      <sz val="12"/>
      <color rgb="FF000000"/>
      <name val="Calibri"/>
      <scheme val="minor"/>
    </font>
    <font>
      <sz val="12"/>
      <color rgb="FF000000"/>
      <name val="Garamond"/>
    </font>
    <font>
      <i/>
      <sz val="12"/>
      <color theme="1"/>
      <name val="Garamond"/>
    </font>
    <font>
      <b/>
      <sz val="12"/>
      <color rgb="FF000000"/>
      <name val="Garamond"/>
    </font>
    <font>
      <b/>
      <sz val="9"/>
      <color theme="1"/>
      <name val="Calibri"/>
      <family val="2"/>
      <scheme val="minor"/>
    </font>
    <font>
      <sz val="12"/>
      <color rgb="FF000000"/>
      <name val="Calibri"/>
      <family val="2"/>
      <scheme val="minor"/>
    </font>
    <font>
      <sz val="12"/>
      <color rgb="FFFF0000"/>
      <name val="Calibri"/>
      <scheme val="minor"/>
    </font>
    <font>
      <b/>
      <sz val="14"/>
      <color rgb="FF000000"/>
      <name val="Calibri"/>
      <scheme val="minor"/>
    </font>
    <font>
      <i/>
      <sz val="14"/>
      <color rgb="FF000000"/>
      <name val="Calibri"/>
      <scheme val="minor"/>
    </font>
    <font>
      <sz val="14"/>
      <color rgb="FF000000"/>
      <name val="Calibri"/>
      <scheme val="minor"/>
    </font>
  </fonts>
  <fills count="20">
    <fill>
      <patternFill patternType="none"/>
    </fill>
    <fill>
      <patternFill patternType="gray125"/>
    </fill>
    <fill>
      <patternFill patternType="solid">
        <fgColor indexed="65"/>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theme="6" tint="0.59999389629810485"/>
        <bgColor indexed="64"/>
      </patternFill>
    </fill>
    <fill>
      <patternFill patternType="solid">
        <fgColor rgb="FFFF000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2"/>
        <bgColor indexed="64"/>
      </patternFill>
    </fill>
    <fill>
      <patternFill patternType="solid">
        <fgColor theme="5" tint="0.79998168889431442"/>
        <bgColor indexed="64"/>
      </patternFill>
    </fill>
  </fills>
  <borders count="3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thin">
        <color auto="1"/>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auto="1"/>
      </left>
      <right style="thin">
        <color indexed="64"/>
      </right>
      <top style="thin">
        <color auto="1"/>
      </top>
      <bottom/>
      <diagonal/>
    </border>
    <border>
      <left style="thin">
        <color auto="1"/>
      </left>
      <right style="thin">
        <color indexed="64"/>
      </right>
      <top/>
      <bottom/>
      <diagonal/>
    </border>
    <border>
      <left style="thin">
        <color auto="1"/>
      </left>
      <right style="thin">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9" fontId="21" fillId="0" borderId="0" applyFont="0" applyFill="0" applyBorder="0" applyAlignment="0" applyProtection="0"/>
  </cellStyleXfs>
  <cellXfs count="370">
    <xf numFmtId="0" fontId="0" fillId="0" borderId="0" xfId="0"/>
    <xf numFmtId="0" fontId="1" fillId="0" borderId="0" xfId="0" applyFont="1" applyAlignment="1">
      <alignment vertical="center" wrapText="1"/>
    </xf>
    <xf numFmtId="0" fontId="3" fillId="0" borderId="2" xfId="0" applyFont="1" applyBorder="1" applyAlignment="1">
      <alignment vertical="center" wrapText="1"/>
    </xf>
    <xf numFmtId="0" fontId="5" fillId="2" borderId="0" xfId="0" applyFont="1" applyFill="1"/>
    <xf numFmtId="0" fontId="3" fillId="4" borderId="2" xfId="0" applyFont="1" applyFill="1" applyBorder="1" applyAlignment="1">
      <alignment vertical="center" wrapText="1"/>
    </xf>
    <xf numFmtId="0" fontId="2" fillId="6" borderId="4" xfId="0" applyFont="1" applyFill="1" applyBorder="1" applyAlignment="1">
      <alignment horizontal="center" vertical="center" wrapText="1"/>
    </xf>
    <xf numFmtId="0" fontId="7" fillId="4" borderId="2" xfId="0" applyFont="1" applyFill="1" applyBorder="1" applyAlignment="1">
      <alignment vertical="center" wrapText="1"/>
    </xf>
    <xf numFmtId="0" fontId="0" fillId="4" borderId="0" xfId="0" applyFill="1"/>
    <xf numFmtId="0" fontId="1" fillId="4" borderId="0" xfId="0" applyFont="1" applyFill="1" applyAlignment="1">
      <alignment vertical="center" wrapText="1"/>
    </xf>
    <xf numFmtId="0" fontId="2" fillId="0" borderId="2" xfId="0" applyFont="1" applyBorder="1" applyAlignment="1">
      <alignment vertical="center" wrapText="1"/>
    </xf>
    <xf numFmtId="0" fontId="10" fillId="0" borderId="2" xfId="0" applyFont="1" applyBorder="1" applyAlignment="1">
      <alignment vertical="center" wrapText="1"/>
    </xf>
    <xf numFmtId="0" fontId="10" fillId="4" borderId="2" xfId="0" applyFont="1" applyFill="1" applyBorder="1" applyAlignment="1">
      <alignment vertical="center" wrapText="1"/>
    </xf>
    <xf numFmtId="10" fontId="2" fillId="5" borderId="4" xfId="0" applyNumberFormat="1" applyFont="1" applyFill="1" applyBorder="1" applyAlignment="1">
      <alignment horizontal="center" vertical="center" wrapText="1"/>
    </xf>
    <xf numFmtId="4" fontId="3" fillId="0" borderId="4" xfId="0" applyNumberFormat="1" applyFont="1" applyBorder="1" applyAlignment="1">
      <alignment horizontal="center" vertical="center" wrapText="1"/>
    </xf>
    <xf numFmtId="10" fontId="3" fillId="5" borderId="4" xfId="0" applyNumberFormat="1" applyFont="1" applyFill="1" applyBorder="1" applyAlignment="1">
      <alignment horizontal="center" vertical="center" wrapText="1"/>
    </xf>
    <xf numFmtId="10" fontId="3" fillId="8" borderId="4" xfId="0" applyNumberFormat="1" applyFont="1" applyFill="1" applyBorder="1" applyAlignment="1">
      <alignment horizontal="center" vertical="center" wrapText="1"/>
    </xf>
    <xf numFmtId="10" fontId="3" fillId="9" borderId="4" xfId="0" applyNumberFormat="1" applyFont="1" applyFill="1" applyBorder="1" applyAlignment="1">
      <alignment horizontal="center" vertical="center" wrapText="1"/>
    </xf>
    <xf numFmtId="10" fontId="0" fillId="0" borderId="0" xfId="0" applyNumberFormat="1"/>
    <xf numFmtId="4" fontId="3" fillId="10" borderId="3" xfId="0" applyNumberFormat="1" applyFont="1" applyFill="1" applyBorder="1" applyAlignment="1">
      <alignment horizontal="center" vertical="center" wrapText="1"/>
    </xf>
    <xf numFmtId="4" fontId="10" fillId="10" borderId="3" xfId="0" applyNumberFormat="1" applyFont="1" applyFill="1" applyBorder="1" applyAlignment="1">
      <alignment horizontal="center" vertical="center" wrapText="1"/>
    </xf>
    <xf numFmtId="0" fontId="2" fillId="9" borderId="4" xfId="0" applyFont="1" applyFill="1" applyBorder="1" applyAlignment="1">
      <alignment horizontal="center" vertical="center" wrapText="1"/>
    </xf>
    <xf numFmtId="4" fontId="3" fillId="5" borderId="4" xfId="0" applyNumberFormat="1" applyFont="1" applyFill="1" applyBorder="1" applyAlignment="1">
      <alignment horizontal="center" vertical="center" wrapText="1"/>
    </xf>
    <xf numFmtId="0" fontId="3" fillId="0" borderId="0" xfId="0" applyFont="1" applyAlignment="1">
      <alignment vertical="center" wrapText="1"/>
    </xf>
    <xf numFmtId="4" fontId="3" fillId="0" borderId="0" xfId="0" applyNumberFormat="1" applyFont="1" applyAlignment="1">
      <alignment horizontal="center" vertical="center" wrapText="1"/>
    </xf>
    <xf numFmtId="0" fontId="0" fillId="0" borderId="0" xfId="0" applyAlignment="1">
      <alignment horizontal="center"/>
    </xf>
    <xf numFmtId="4" fontId="3" fillId="7" borderId="3" xfId="0" applyNumberFormat="1" applyFont="1" applyFill="1" applyBorder="1" applyAlignment="1">
      <alignment horizontal="center" vertical="center"/>
    </xf>
    <xf numFmtId="10" fontId="3" fillId="8" borderId="2" xfId="0" applyNumberFormat="1" applyFont="1" applyFill="1" applyBorder="1" applyAlignment="1">
      <alignment horizontal="center" vertical="center" wrapText="1"/>
    </xf>
    <xf numFmtId="4" fontId="3" fillId="5" borderId="3" xfId="0" applyNumberFormat="1" applyFont="1" applyFill="1" applyBorder="1" applyAlignment="1">
      <alignment horizontal="center" vertical="center"/>
    </xf>
    <xf numFmtId="4" fontId="3" fillId="11" borderId="3" xfId="0" applyNumberFormat="1" applyFont="1" applyFill="1" applyBorder="1" applyAlignment="1">
      <alignment horizontal="center" vertical="center"/>
    </xf>
    <xf numFmtId="10" fontId="3" fillId="11" borderId="2" xfId="0" applyNumberFormat="1" applyFont="1" applyFill="1" applyBorder="1" applyAlignment="1">
      <alignment horizontal="center" vertical="center" wrapText="1"/>
    </xf>
    <xf numFmtId="0" fontId="2" fillId="4" borderId="2" xfId="0" applyFont="1" applyFill="1" applyBorder="1" applyAlignment="1">
      <alignment vertical="center" wrapText="1"/>
    </xf>
    <xf numFmtId="49" fontId="4" fillId="4" borderId="5" xfId="0" applyNumberFormat="1" applyFont="1" applyFill="1" applyBorder="1" applyAlignment="1">
      <alignment horizontal="center" vertical="center" wrapText="1"/>
    </xf>
    <xf numFmtId="10" fontId="2" fillId="11" borderId="4" xfId="0" applyNumberFormat="1" applyFont="1" applyFill="1" applyBorder="1" applyAlignment="1">
      <alignment horizontal="center" vertical="center" wrapText="1"/>
    </xf>
    <xf numFmtId="0" fontId="0" fillId="4" borderId="0" xfId="0" applyFill="1" applyAlignment="1">
      <alignment wrapText="1"/>
    </xf>
    <xf numFmtId="0" fontId="2" fillId="4" borderId="12" xfId="0" applyFont="1" applyFill="1" applyBorder="1" applyAlignment="1">
      <alignment horizontal="center" vertical="center" wrapText="1"/>
    </xf>
    <xf numFmtId="0" fontId="0" fillId="4" borderId="10" xfId="0" applyFill="1" applyBorder="1" applyAlignment="1">
      <alignment horizontal="center" vertical="center" wrapText="1"/>
    </xf>
    <xf numFmtId="10" fontId="17" fillId="4" borderId="0" xfId="0" applyNumberFormat="1" applyFont="1" applyFill="1" applyAlignment="1">
      <alignment horizontal="center" vertical="center"/>
    </xf>
    <xf numFmtId="10" fontId="0" fillId="0" borderId="0" xfId="1" applyNumberFormat="1" applyFont="1"/>
    <xf numFmtId="4" fontId="3" fillId="14" borderId="3" xfId="0" applyNumberFormat="1" applyFont="1" applyFill="1" applyBorder="1" applyAlignment="1">
      <alignment horizontal="center" vertical="center" wrapText="1"/>
    </xf>
    <xf numFmtId="4" fontId="10" fillId="14" borderId="3" xfId="0" applyNumberFormat="1" applyFont="1" applyFill="1" applyBorder="1" applyAlignment="1">
      <alignment horizontal="center" vertical="center" wrapText="1"/>
    </xf>
    <xf numFmtId="4" fontId="22" fillId="10" borderId="3" xfId="0" applyNumberFormat="1" applyFont="1" applyFill="1" applyBorder="1" applyAlignment="1">
      <alignment horizontal="center" vertical="center" wrapText="1"/>
    </xf>
    <xf numFmtId="4" fontId="22" fillId="14" borderId="4" xfId="0" applyNumberFormat="1" applyFont="1" applyFill="1" applyBorder="1" applyAlignment="1">
      <alignment horizontal="center" vertical="center" wrapText="1"/>
    </xf>
    <xf numFmtId="10" fontId="22" fillId="14" borderId="4" xfId="1" applyNumberFormat="1" applyFont="1" applyFill="1" applyBorder="1" applyAlignment="1">
      <alignment horizontal="center" vertical="center" wrapText="1"/>
    </xf>
    <xf numFmtId="4" fontId="22" fillId="7" borderId="3" xfId="0" applyNumberFormat="1" applyFont="1" applyFill="1" applyBorder="1" applyAlignment="1">
      <alignment horizontal="center" vertical="center"/>
    </xf>
    <xf numFmtId="4" fontId="22" fillId="5" borderId="4" xfId="0" applyNumberFormat="1" applyFont="1" applyFill="1" applyBorder="1" applyAlignment="1">
      <alignment horizontal="center" vertical="center" wrapText="1"/>
    </xf>
    <xf numFmtId="4" fontId="10" fillId="7" borderId="3" xfId="0" applyNumberFormat="1" applyFont="1" applyFill="1" applyBorder="1" applyAlignment="1">
      <alignment horizontal="center" vertical="center"/>
    </xf>
    <xf numFmtId="4" fontId="16" fillId="5" borderId="4" xfId="0" applyNumberFormat="1" applyFont="1" applyFill="1" applyBorder="1" applyAlignment="1">
      <alignment horizontal="center" vertical="center" wrapText="1"/>
    </xf>
    <xf numFmtId="4" fontId="10" fillId="5" borderId="4" xfId="0" applyNumberFormat="1" applyFont="1" applyFill="1" applyBorder="1" applyAlignment="1">
      <alignment horizontal="center" vertical="center" wrapText="1"/>
    </xf>
    <xf numFmtId="4" fontId="3" fillId="9" borderId="4" xfId="0" applyNumberFormat="1" applyFont="1" applyFill="1" applyBorder="1" applyAlignment="1">
      <alignment horizontal="center" vertical="center" wrapText="1"/>
    </xf>
    <xf numFmtId="2" fontId="17" fillId="4" borderId="0" xfId="0" applyNumberFormat="1" applyFont="1" applyFill="1" applyAlignment="1">
      <alignment horizontal="center" vertical="center"/>
    </xf>
    <xf numFmtId="4" fontId="2" fillId="4" borderId="12" xfId="0" applyNumberFormat="1" applyFont="1" applyFill="1" applyBorder="1" applyAlignment="1">
      <alignment horizontal="center" vertical="center" wrapText="1"/>
    </xf>
    <xf numFmtId="0" fontId="22" fillId="4" borderId="2" xfId="0" applyFont="1" applyFill="1" applyBorder="1" applyAlignment="1">
      <alignment vertical="center" wrapText="1"/>
    </xf>
    <xf numFmtId="4" fontId="22" fillId="14" borderId="3" xfId="0" applyNumberFormat="1" applyFont="1" applyFill="1" applyBorder="1" applyAlignment="1">
      <alignment horizontal="center" vertical="center" wrapText="1"/>
    </xf>
    <xf numFmtId="0" fontId="3" fillId="9" borderId="2" xfId="0" applyFont="1" applyFill="1" applyBorder="1" applyAlignment="1">
      <alignment vertical="center" wrapText="1"/>
    </xf>
    <xf numFmtId="4" fontId="3" fillId="9" borderId="3" xfId="0" applyNumberFormat="1" applyFont="1" applyFill="1" applyBorder="1" applyAlignment="1">
      <alignment horizontal="center" vertical="center" wrapText="1"/>
    </xf>
    <xf numFmtId="4" fontId="3" fillId="9" borderId="3" xfId="0" applyNumberFormat="1" applyFont="1" applyFill="1" applyBorder="1" applyAlignment="1">
      <alignment horizontal="center" vertical="center"/>
    </xf>
    <xf numFmtId="0" fontId="22" fillId="0" borderId="2" xfId="0" applyFont="1" applyBorder="1" applyAlignment="1">
      <alignment vertical="center" wrapText="1"/>
    </xf>
    <xf numFmtId="10" fontId="22" fillId="14" borderId="3" xfId="1" applyNumberFormat="1" applyFont="1" applyFill="1" applyBorder="1" applyAlignment="1">
      <alignment horizontal="center" vertical="center" wrapText="1"/>
    </xf>
    <xf numFmtId="0" fontId="3" fillId="9" borderId="4" xfId="0" applyFont="1" applyFill="1" applyBorder="1" applyAlignment="1">
      <alignment vertical="center" wrapText="1"/>
    </xf>
    <xf numFmtId="4" fontId="3" fillId="9" borderId="14" xfId="0" applyNumberFormat="1" applyFont="1" applyFill="1" applyBorder="1" applyAlignment="1">
      <alignment horizontal="center" vertical="center" wrapText="1"/>
    </xf>
    <xf numFmtId="4" fontId="3" fillId="9" borderId="14" xfId="0" applyNumberFormat="1" applyFont="1" applyFill="1" applyBorder="1" applyAlignment="1">
      <alignment horizontal="center" vertical="center"/>
    </xf>
    <xf numFmtId="0" fontId="10" fillId="6" borderId="4" xfId="0" applyFont="1" applyFill="1" applyBorder="1" applyAlignment="1">
      <alignment horizontal="center" vertical="center" wrapText="1"/>
    </xf>
    <xf numFmtId="4" fontId="3" fillId="5" borderId="6" xfId="0" applyNumberFormat="1" applyFont="1" applyFill="1" applyBorder="1" applyAlignment="1">
      <alignment horizontal="center" vertical="center" wrapText="1"/>
    </xf>
    <xf numFmtId="10" fontId="22" fillId="5" borderId="4" xfId="0" applyNumberFormat="1" applyFont="1" applyFill="1" applyBorder="1" applyAlignment="1">
      <alignment horizontal="center" vertical="center" wrapText="1"/>
    </xf>
    <xf numFmtId="4" fontId="3" fillId="9" borderId="1" xfId="0" applyNumberFormat="1" applyFont="1" applyFill="1" applyBorder="1" applyAlignment="1">
      <alignment horizontal="center" vertical="center" wrapText="1"/>
    </xf>
    <xf numFmtId="2" fontId="3" fillId="9" borderId="4" xfId="0" applyNumberFormat="1" applyFont="1" applyFill="1" applyBorder="1" applyAlignment="1">
      <alignment horizontal="center" vertical="center" wrapText="1"/>
    </xf>
    <xf numFmtId="2" fontId="3" fillId="0" borderId="4" xfId="0" applyNumberFormat="1" applyFont="1" applyBorder="1" applyAlignment="1">
      <alignment horizontal="center" vertical="center" wrapText="1"/>
    </xf>
    <xf numFmtId="4" fontId="24" fillId="0" borderId="4" xfId="0" applyNumberFormat="1" applyFont="1" applyBorder="1" applyAlignment="1">
      <alignment horizontal="center"/>
    </xf>
    <xf numFmtId="0" fontId="3" fillId="4" borderId="4" xfId="0" applyFont="1" applyFill="1" applyBorder="1" applyAlignment="1">
      <alignment vertical="center" wrapText="1"/>
    </xf>
    <xf numFmtId="4" fontId="3" fillId="10" borderId="14" xfId="0" applyNumberFormat="1" applyFont="1" applyFill="1" applyBorder="1" applyAlignment="1">
      <alignment horizontal="center" vertical="center" wrapText="1"/>
    </xf>
    <xf numFmtId="4" fontId="3" fillId="14" borderId="14" xfId="0" applyNumberFormat="1" applyFont="1" applyFill="1" applyBorder="1" applyAlignment="1">
      <alignment horizontal="center" vertical="center" wrapText="1"/>
    </xf>
    <xf numFmtId="4" fontId="3" fillId="7" borderId="14" xfId="0" applyNumberFormat="1" applyFont="1" applyFill="1" applyBorder="1" applyAlignment="1">
      <alignment horizontal="center" vertical="center"/>
    </xf>
    <xf numFmtId="4" fontId="25" fillId="9" borderId="3" xfId="0" applyNumberFormat="1" applyFont="1" applyFill="1" applyBorder="1" applyAlignment="1">
      <alignment horizontal="center" vertical="center" wrapText="1"/>
    </xf>
    <xf numFmtId="4" fontId="10" fillId="10" borderId="14" xfId="0" applyNumberFormat="1" applyFont="1" applyFill="1" applyBorder="1" applyAlignment="1">
      <alignment horizontal="center" vertical="center" wrapText="1"/>
    </xf>
    <xf numFmtId="4" fontId="10" fillId="14" borderId="14" xfId="0" applyNumberFormat="1" applyFont="1" applyFill="1" applyBorder="1" applyAlignment="1">
      <alignment horizontal="center" vertical="center" wrapText="1"/>
    </xf>
    <xf numFmtId="4" fontId="10" fillId="7" borderId="14" xfId="0" applyNumberFormat="1" applyFont="1" applyFill="1" applyBorder="1" applyAlignment="1">
      <alignment horizontal="center" vertical="center"/>
    </xf>
    <xf numFmtId="4" fontId="26" fillId="5" borderId="4" xfId="0" applyNumberFormat="1" applyFont="1" applyFill="1" applyBorder="1" applyAlignment="1">
      <alignment horizontal="center" vertical="center" wrapText="1"/>
    </xf>
    <xf numFmtId="4" fontId="27" fillId="5" borderId="4" xfId="0" applyNumberFormat="1" applyFont="1" applyFill="1" applyBorder="1" applyAlignment="1">
      <alignment horizontal="center" vertical="center" wrapText="1"/>
    </xf>
    <xf numFmtId="4" fontId="27" fillId="9" borderId="4" xfId="0" applyNumberFormat="1" applyFont="1" applyFill="1" applyBorder="1" applyAlignment="1">
      <alignment horizontal="center" vertical="center" wrapText="1"/>
    </xf>
    <xf numFmtId="4" fontId="28" fillId="5" borderId="4" xfId="0" applyNumberFormat="1" applyFont="1" applyFill="1" applyBorder="1" applyAlignment="1">
      <alignment horizontal="center" vertical="center" wrapText="1"/>
    </xf>
    <xf numFmtId="4" fontId="27" fillId="9" borderId="8" xfId="0" applyNumberFormat="1" applyFont="1" applyFill="1" applyBorder="1" applyAlignment="1">
      <alignment horizontal="center" vertical="center" wrapText="1"/>
    </xf>
    <xf numFmtId="4" fontId="0" fillId="0" borderId="0" xfId="0" applyNumberFormat="1"/>
    <xf numFmtId="4" fontId="3" fillId="4" borderId="4" xfId="0" applyNumberFormat="1" applyFont="1" applyFill="1" applyBorder="1" applyAlignment="1">
      <alignment horizontal="center" vertical="center" wrapText="1"/>
    </xf>
    <xf numFmtId="4" fontId="3" fillId="14" borderId="3" xfId="0" quotePrefix="1" applyNumberFormat="1" applyFont="1" applyFill="1" applyBorder="1" applyAlignment="1">
      <alignment horizontal="center" vertical="center" wrapText="1"/>
    </xf>
    <xf numFmtId="2" fontId="23" fillId="11" borderId="4" xfId="0" applyNumberFormat="1" applyFont="1" applyFill="1" applyBorder="1" applyAlignment="1">
      <alignment horizontal="center" vertical="center" wrapText="1"/>
    </xf>
    <xf numFmtId="4" fontId="23" fillId="11" borderId="4" xfId="0" applyNumberFormat="1" applyFont="1" applyFill="1" applyBorder="1" applyAlignment="1">
      <alignment horizontal="center" vertical="center" wrapText="1"/>
    </xf>
    <xf numFmtId="4" fontId="22" fillId="11" borderId="4" xfId="0" applyNumberFormat="1" applyFont="1" applyFill="1" applyBorder="1" applyAlignment="1">
      <alignment horizontal="center" vertical="center" wrapText="1"/>
    </xf>
    <xf numFmtId="4" fontId="22" fillId="11" borderId="1" xfId="0" applyNumberFormat="1" applyFont="1" applyFill="1" applyBorder="1" applyAlignment="1">
      <alignment horizontal="center" vertical="center" wrapText="1"/>
    </xf>
    <xf numFmtId="4" fontId="3" fillId="11" borderId="4" xfId="0" applyNumberFormat="1" applyFont="1" applyFill="1" applyBorder="1" applyAlignment="1">
      <alignment horizontal="center" vertical="center" wrapText="1"/>
    </xf>
    <xf numFmtId="4" fontId="3" fillId="11" borderId="1" xfId="0" applyNumberFormat="1" applyFont="1" applyFill="1" applyBorder="1" applyAlignment="1">
      <alignment horizontal="center" vertical="center" wrapText="1"/>
    </xf>
    <xf numFmtId="4" fontId="10" fillId="11" borderId="4" xfId="0" applyNumberFormat="1" applyFont="1" applyFill="1" applyBorder="1" applyAlignment="1">
      <alignment horizontal="center" vertical="center" wrapText="1"/>
    </xf>
    <xf numFmtId="4" fontId="10" fillId="11" borderId="1" xfId="0" applyNumberFormat="1" applyFont="1" applyFill="1" applyBorder="1" applyAlignment="1">
      <alignment horizontal="center" vertical="center" wrapText="1"/>
    </xf>
    <xf numFmtId="4" fontId="3" fillId="7" borderId="4" xfId="0" applyNumberFormat="1" applyFont="1" applyFill="1" applyBorder="1" applyAlignment="1">
      <alignment horizontal="center" vertical="center" wrapText="1"/>
    </xf>
    <xf numFmtId="10" fontId="3" fillId="5" borderId="3" xfId="0" applyNumberFormat="1" applyFont="1" applyFill="1" applyBorder="1" applyAlignment="1">
      <alignment horizontal="center" vertical="center" wrapText="1"/>
    </xf>
    <xf numFmtId="4" fontId="3" fillId="0" borderId="3"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4" fontId="2" fillId="0" borderId="0" xfId="0" applyNumberFormat="1" applyFont="1" applyAlignment="1">
      <alignment horizontal="center" vertical="center" wrapText="1"/>
    </xf>
    <xf numFmtId="0" fontId="2" fillId="8" borderId="1" xfId="0" applyFont="1" applyFill="1" applyBorder="1" applyAlignment="1">
      <alignment horizontal="center" vertical="center" wrapText="1"/>
    </xf>
    <xf numFmtId="4" fontId="3" fillId="13" borderId="1" xfId="0" quotePrefix="1" applyNumberFormat="1" applyFont="1" applyFill="1" applyBorder="1" applyAlignment="1">
      <alignment horizontal="center" vertical="center" wrapText="1"/>
    </xf>
    <xf numFmtId="10" fontId="3" fillId="13" borderId="9" xfId="0" quotePrefix="1" applyNumberFormat="1" applyFont="1" applyFill="1" applyBorder="1" applyAlignment="1">
      <alignment horizontal="center" vertical="center" wrapText="1"/>
    </xf>
    <xf numFmtId="4" fontId="3" fillId="5" borderId="10" xfId="0" applyNumberFormat="1" applyFont="1" applyFill="1" applyBorder="1" applyAlignment="1">
      <alignment horizontal="center" vertical="center" wrapText="1"/>
    </xf>
    <xf numFmtId="4" fontId="3" fillId="13" borderId="4" xfId="0" applyNumberFormat="1" applyFont="1" applyFill="1" applyBorder="1" applyAlignment="1">
      <alignment horizontal="center" vertical="center" wrapText="1"/>
    </xf>
    <xf numFmtId="4" fontId="10" fillId="0" borderId="4" xfId="0" applyNumberFormat="1" applyFont="1" applyBorder="1" applyAlignment="1">
      <alignment horizontal="center" vertical="center" wrapText="1"/>
    </xf>
    <xf numFmtId="4" fontId="10"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10" fontId="3" fillId="5" borderId="10" xfId="0" applyNumberFormat="1" applyFont="1" applyFill="1" applyBorder="1" applyAlignment="1">
      <alignment horizontal="center" vertical="center" wrapText="1"/>
    </xf>
    <xf numFmtId="10" fontId="3" fillId="5" borderId="3" xfId="0" applyNumberFormat="1" applyFont="1" applyFill="1" applyBorder="1" applyAlignment="1">
      <alignment horizontal="center" vertical="center"/>
    </xf>
    <xf numFmtId="4" fontId="3" fillId="7" borderId="3" xfId="0" applyNumberFormat="1" applyFont="1" applyFill="1" applyBorder="1" applyAlignment="1">
      <alignment horizontal="center" vertical="center" wrapText="1"/>
    </xf>
    <xf numFmtId="4" fontId="0" fillId="0" borderId="0" xfId="1" applyNumberFormat="1" applyFont="1"/>
    <xf numFmtId="4" fontId="32" fillId="5" borderId="4" xfId="0" applyNumberFormat="1" applyFont="1" applyFill="1" applyBorder="1" applyAlignment="1">
      <alignment horizontal="center" vertical="center" wrapText="1"/>
    </xf>
    <xf numFmtId="10" fontId="2" fillId="6" borderId="3" xfId="0" applyNumberFormat="1" applyFont="1" applyFill="1" applyBorder="1" applyAlignment="1">
      <alignment horizontal="center" vertical="center" wrapText="1"/>
    </xf>
    <xf numFmtId="10" fontId="2" fillId="9" borderId="3" xfId="0" applyNumberFormat="1" applyFont="1" applyFill="1" applyBorder="1" applyAlignment="1">
      <alignment horizontal="center" vertical="center" wrapText="1"/>
    </xf>
    <xf numFmtId="0" fontId="26" fillId="0" borderId="2" xfId="0" applyFont="1" applyBorder="1" applyAlignment="1">
      <alignment vertical="center" wrapText="1"/>
    </xf>
    <xf numFmtId="10" fontId="26" fillId="5" borderId="4" xfId="0" applyNumberFormat="1" applyFont="1" applyFill="1" applyBorder="1" applyAlignment="1">
      <alignment horizontal="center" vertical="center" wrapText="1"/>
    </xf>
    <xf numFmtId="4" fontId="26" fillId="5" borderId="3" xfId="0" applyNumberFormat="1" applyFont="1" applyFill="1" applyBorder="1" applyAlignment="1">
      <alignment horizontal="center" vertical="center" wrapText="1"/>
    </xf>
    <xf numFmtId="10" fontId="26" fillId="5" borderId="3" xfId="0" applyNumberFormat="1" applyFont="1" applyFill="1" applyBorder="1" applyAlignment="1">
      <alignment horizontal="center" vertical="center" wrapText="1"/>
    </xf>
    <xf numFmtId="0" fontId="26" fillId="4" borderId="2" xfId="0" applyFont="1" applyFill="1" applyBorder="1" applyAlignment="1">
      <alignment vertical="center" wrapText="1"/>
    </xf>
    <xf numFmtId="10" fontId="3" fillId="9" borderId="3" xfId="0" applyNumberFormat="1" applyFont="1" applyFill="1" applyBorder="1" applyAlignment="1">
      <alignment horizontal="center" vertical="center" wrapText="1"/>
    </xf>
    <xf numFmtId="10" fontId="26" fillId="5" borderId="3" xfId="0" applyNumberFormat="1" applyFont="1" applyFill="1" applyBorder="1" applyAlignment="1">
      <alignment horizontal="center" vertical="center"/>
    </xf>
    <xf numFmtId="10" fontId="0" fillId="0" borderId="0" xfId="0" applyNumberFormat="1" applyAlignment="1">
      <alignment horizontal="center"/>
    </xf>
    <xf numFmtId="10" fontId="16" fillId="10" borderId="3" xfId="0" applyNumberFormat="1" applyFont="1" applyFill="1" applyBorder="1" applyAlignment="1">
      <alignment horizontal="center" vertical="center" wrapText="1"/>
    </xf>
    <xf numFmtId="10" fontId="16" fillId="7" borderId="3" xfId="0" applyNumberFormat="1" applyFont="1" applyFill="1" applyBorder="1" applyAlignment="1">
      <alignment horizontal="center" vertical="center" wrapText="1"/>
    </xf>
    <xf numFmtId="4" fontId="2" fillId="6" borderId="3" xfId="0" applyNumberFormat="1" applyFont="1" applyFill="1" applyBorder="1" applyAlignment="1">
      <alignment horizontal="center" vertical="center"/>
    </xf>
    <xf numFmtId="4" fontId="2" fillId="6" borderId="4" xfId="0" applyNumberFormat="1" applyFont="1" applyFill="1" applyBorder="1" applyAlignment="1">
      <alignment horizontal="center" vertical="center" wrapText="1"/>
    </xf>
    <xf numFmtId="0" fontId="0" fillId="0" borderId="0" xfId="0" applyAlignment="1">
      <alignment vertical="top" wrapText="1"/>
    </xf>
    <xf numFmtId="4" fontId="2" fillId="0" borderId="4" xfId="0" applyNumberFormat="1" applyFont="1" applyBorder="1" applyAlignment="1">
      <alignment horizontal="center" vertical="center" wrapText="1"/>
    </xf>
    <xf numFmtId="2" fontId="2" fillId="4" borderId="4" xfId="0" applyNumberFormat="1" applyFont="1" applyFill="1" applyBorder="1" applyAlignment="1">
      <alignment horizontal="center" vertical="center" wrapText="1"/>
    </xf>
    <xf numFmtId="10" fontId="37" fillId="11" borderId="4" xfId="0" applyNumberFormat="1" applyFont="1" applyFill="1" applyBorder="1" applyAlignment="1">
      <alignment horizontal="center" vertical="center" wrapText="1"/>
    </xf>
    <xf numFmtId="49" fontId="4" fillId="4" borderId="0" xfId="0" applyNumberFormat="1" applyFont="1" applyFill="1" applyAlignment="1">
      <alignment horizontal="center" vertical="center" wrapText="1"/>
    </xf>
    <xf numFmtId="10" fontId="3" fillId="11" borderId="4" xfId="0" applyNumberFormat="1" applyFont="1" applyFill="1" applyBorder="1" applyAlignment="1">
      <alignment horizontal="center" vertical="center" wrapText="1"/>
    </xf>
    <xf numFmtId="0" fontId="2" fillId="6" borderId="3" xfId="0" applyFont="1" applyFill="1" applyBorder="1" applyAlignment="1">
      <alignment horizontal="center" vertical="center" wrapText="1"/>
    </xf>
    <xf numFmtId="0" fontId="9" fillId="0" borderId="0" xfId="0" applyFont="1" applyAlignment="1">
      <alignment vertical="center" wrapText="1"/>
    </xf>
    <xf numFmtId="10" fontId="3" fillId="11" borderId="1" xfId="0" applyNumberFormat="1" applyFont="1" applyFill="1" applyBorder="1" applyAlignment="1">
      <alignment horizontal="center" vertical="center" wrapText="1"/>
    </xf>
    <xf numFmtId="10" fontId="3" fillId="5" borderId="15" xfId="0" applyNumberFormat="1" applyFont="1" applyFill="1" applyBorder="1" applyAlignment="1">
      <alignment horizontal="center" vertical="center" wrapText="1"/>
    </xf>
    <xf numFmtId="10" fontId="3" fillId="16" borderId="4" xfId="0" applyNumberFormat="1" applyFont="1" applyFill="1" applyBorder="1" applyAlignment="1">
      <alignment horizontal="center" vertical="center" wrapText="1"/>
    </xf>
    <xf numFmtId="10" fontId="3" fillId="0" borderId="4" xfId="0" applyNumberFormat="1" applyFont="1" applyBorder="1" applyAlignment="1">
      <alignment horizontal="center" vertical="center" wrapText="1"/>
    </xf>
    <xf numFmtId="10"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33" fillId="0" borderId="0" xfId="0" applyFont="1" applyAlignment="1">
      <alignment vertical="top" wrapText="1"/>
    </xf>
    <xf numFmtId="4" fontId="10" fillId="11" borderId="3" xfId="0" applyNumberFormat="1" applyFont="1" applyFill="1" applyBorder="1" applyAlignment="1">
      <alignment horizontal="center" vertical="center"/>
    </xf>
    <xf numFmtId="4" fontId="2" fillId="4" borderId="4" xfId="0" applyNumberFormat="1" applyFont="1" applyFill="1" applyBorder="1" applyAlignment="1">
      <alignment horizontal="center" vertical="center" wrapText="1"/>
    </xf>
    <xf numFmtId="4" fontId="2" fillId="0" borderId="3" xfId="0" applyNumberFormat="1" applyFont="1" applyBorder="1" applyAlignment="1">
      <alignment horizontal="center" vertical="center"/>
    </xf>
    <xf numFmtId="2" fontId="2" fillId="0" borderId="4" xfId="0" applyNumberFormat="1" applyFont="1" applyBorder="1" applyAlignment="1">
      <alignment horizontal="center" vertical="center" wrapText="1"/>
    </xf>
    <xf numFmtId="10" fontId="2" fillId="0" borderId="4" xfId="0" applyNumberFormat="1" applyFont="1" applyBorder="1" applyAlignment="1">
      <alignment horizontal="center" vertical="center" wrapText="1"/>
    </xf>
    <xf numFmtId="4" fontId="3" fillId="16" borderId="3" xfId="0" quotePrefix="1" applyNumberFormat="1" applyFont="1" applyFill="1" applyBorder="1" applyAlignment="1">
      <alignment horizontal="center" vertical="center" wrapText="1"/>
    </xf>
    <xf numFmtId="4" fontId="3" fillId="0" borderId="3" xfId="0" applyNumberFormat="1" applyFont="1" applyBorder="1" applyAlignment="1">
      <alignment horizontal="center" vertical="center"/>
    </xf>
    <xf numFmtId="4" fontId="2" fillId="4" borderId="3" xfId="0" applyNumberFormat="1" applyFont="1" applyFill="1" applyBorder="1" applyAlignment="1">
      <alignment horizontal="center" vertical="center"/>
    </xf>
    <xf numFmtId="0" fontId="17" fillId="17" borderId="22" xfId="0" applyFont="1" applyFill="1" applyBorder="1" applyAlignment="1">
      <alignment vertical="top" wrapText="1"/>
    </xf>
    <xf numFmtId="0" fontId="39" fillId="17" borderId="22" xfId="0" applyFont="1" applyFill="1" applyBorder="1" applyAlignment="1">
      <alignment vertical="top" wrapText="1"/>
    </xf>
    <xf numFmtId="0" fontId="17" fillId="3" borderId="22" xfId="0" applyFont="1" applyFill="1" applyBorder="1" applyAlignment="1">
      <alignment vertical="top" wrapText="1"/>
    </xf>
    <xf numFmtId="0" fontId="17" fillId="11" borderId="22" xfId="0" applyFont="1" applyFill="1" applyBorder="1" applyAlignment="1">
      <alignment vertical="top" wrapText="1"/>
    </xf>
    <xf numFmtId="0" fontId="11" fillId="13" borderId="22" xfId="0" applyFont="1" applyFill="1" applyBorder="1" applyAlignment="1">
      <alignment horizontal="center"/>
    </xf>
    <xf numFmtId="4" fontId="10" fillId="0" borderId="3" xfId="0" applyNumberFormat="1" applyFont="1" applyBorder="1" applyAlignment="1">
      <alignment horizontal="center" vertical="center"/>
    </xf>
    <xf numFmtId="4" fontId="10" fillId="4" borderId="3" xfId="0" applyNumberFormat="1" applyFont="1" applyFill="1" applyBorder="1" applyAlignment="1">
      <alignment horizontal="center" vertical="center"/>
    </xf>
    <xf numFmtId="0" fontId="2" fillId="0" borderId="4" xfId="0" applyFont="1" applyBorder="1" applyAlignment="1">
      <alignment horizontal="center" vertical="center" wrapText="1"/>
    </xf>
    <xf numFmtId="0" fontId="10" fillId="4" borderId="4" xfId="0" applyFont="1" applyFill="1" applyBorder="1" applyAlignment="1">
      <alignment vertical="center" wrapText="1"/>
    </xf>
    <xf numFmtId="10" fontId="10" fillId="6" borderId="3" xfId="0" applyNumberFormat="1" applyFont="1" applyFill="1" applyBorder="1" applyAlignment="1">
      <alignment horizontal="center" vertical="center" wrapText="1"/>
    </xf>
    <xf numFmtId="4" fontId="43" fillId="5" borderId="4" xfId="0" applyNumberFormat="1" applyFont="1" applyFill="1" applyBorder="1" applyAlignment="1">
      <alignment horizontal="center" vertical="center" wrapText="1"/>
    </xf>
    <xf numFmtId="0" fontId="44" fillId="4" borderId="2" xfId="0" applyFont="1" applyFill="1" applyBorder="1" applyAlignment="1">
      <alignment vertical="center" wrapText="1"/>
    </xf>
    <xf numFmtId="4" fontId="44" fillId="10" borderId="3" xfId="0" applyNumberFormat="1" applyFont="1" applyFill="1" applyBorder="1" applyAlignment="1">
      <alignment horizontal="center" vertical="center" wrapText="1"/>
    </xf>
    <xf numFmtId="4" fontId="44" fillId="14" borderId="3" xfId="0" applyNumberFormat="1" applyFont="1" applyFill="1" applyBorder="1" applyAlignment="1">
      <alignment horizontal="center" vertical="center" wrapText="1"/>
    </xf>
    <xf numFmtId="4" fontId="44" fillId="7" borderId="3" xfId="0" applyNumberFormat="1" applyFont="1" applyFill="1" applyBorder="1" applyAlignment="1">
      <alignment horizontal="center" vertical="center"/>
    </xf>
    <xf numFmtId="4" fontId="44" fillId="5" borderId="4" xfId="0" applyNumberFormat="1" applyFont="1" applyFill="1" applyBorder="1" applyAlignment="1">
      <alignment horizontal="center" vertical="center" wrapText="1"/>
    </xf>
    <xf numFmtId="10" fontId="16" fillId="5" borderId="4" xfId="0" applyNumberFormat="1" applyFont="1" applyFill="1" applyBorder="1" applyAlignment="1">
      <alignment horizontal="center" vertical="center" wrapText="1"/>
    </xf>
    <xf numFmtId="10" fontId="44" fillId="6" borderId="3" xfId="0" applyNumberFormat="1" applyFont="1" applyFill="1" applyBorder="1" applyAlignment="1">
      <alignment horizontal="center" vertical="center" wrapText="1"/>
    </xf>
    <xf numFmtId="0" fontId="45" fillId="6" borderId="4" xfId="0" applyFont="1" applyFill="1" applyBorder="1" applyAlignment="1">
      <alignment horizontal="center" vertical="center" wrapText="1"/>
    </xf>
    <xf numFmtId="4" fontId="44" fillId="11" borderId="4" xfId="0" applyNumberFormat="1" applyFont="1" applyFill="1" applyBorder="1" applyAlignment="1">
      <alignment horizontal="center" vertical="center" wrapText="1"/>
    </xf>
    <xf numFmtId="4" fontId="44" fillId="11" borderId="1" xfId="0" applyNumberFormat="1" applyFont="1" applyFill="1" applyBorder="1" applyAlignment="1">
      <alignment horizontal="center" vertical="center" wrapText="1"/>
    </xf>
    <xf numFmtId="0" fontId="16" fillId="4" borderId="2" xfId="0" applyFont="1" applyFill="1" applyBorder="1" applyAlignment="1">
      <alignment vertical="center" wrapText="1"/>
    </xf>
    <xf numFmtId="10" fontId="38" fillId="0" borderId="3" xfId="0" applyNumberFormat="1" applyFont="1" applyBorder="1" applyAlignment="1">
      <alignment horizontal="center" vertical="center" wrapText="1"/>
    </xf>
    <xf numFmtId="10" fontId="38" fillId="0" borderId="4" xfId="0" applyNumberFormat="1" applyFont="1" applyBorder="1" applyAlignment="1">
      <alignment horizontal="center" vertical="center" wrapText="1"/>
    </xf>
    <xf numFmtId="4" fontId="3" fillId="6" borderId="4" xfId="0" applyNumberFormat="1" applyFont="1" applyFill="1" applyBorder="1" applyAlignment="1">
      <alignment horizontal="center" vertical="center" wrapText="1"/>
    </xf>
    <xf numFmtId="49" fontId="6" fillId="2" borderId="5" xfId="0" applyNumberFormat="1" applyFont="1" applyFill="1" applyBorder="1" applyAlignment="1">
      <alignment wrapText="1"/>
    </xf>
    <xf numFmtId="0" fontId="0" fillId="0" borderId="0" xfId="0" applyAlignment="1">
      <alignment wrapText="1"/>
    </xf>
    <xf numFmtId="0" fontId="0" fillId="0" borderId="0" xfId="0" applyAlignment="1">
      <alignment horizontal="right"/>
    </xf>
    <xf numFmtId="0" fontId="11" fillId="0" borderId="0" xfId="0" applyFont="1"/>
    <xf numFmtId="10" fontId="3" fillId="8" borderId="8" xfId="0" applyNumberFormat="1" applyFont="1" applyFill="1" applyBorder="1" applyAlignment="1">
      <alignment horizontal="center" vertical="center" wrapText="1"/>
    </xf>
    <xf numFmtId="10" fontId="25" fillId="8" borderId="4" xfId="0" applyNumberFormat="1" applyFont="1" applyFill="1" applyBorder="1" applyAlignment="1">
      <alignment horizontal="center" vertical="center"/>
    </xf>
    <xf numFmtId="0" fontId="46" fillId="0" borderId="0" xfId="0" applyFont="1" applyAlignment="1">
      <alignment horizontal="right"/>
    </xf>
    <xf numFmtId="0" fontId="39" fillId="18" borderId="22" xfId="0" applyFont="1" applyFill="1" applyBorder="1" applyAlignment="1">
      <alignment vertical="top" wrapText="1"/>
    </xf>
    <xf numFmtId="0" fontId="17" fillId="18" borderId="22" xfId="0" applyFont="1" applyFill="1" applyBorder="1" applyAlignment="1">
      <alignment vertical="top" wrapText="1"/>
    </xf>
    <xf numFmtId="0" fontId="41" fillId="18" borderId="22" xfId="0" applyFont="1" applyFill="1" applyBorder="1" applyAlignment="1">
      <alignment vertical="top" wrapText="1"/>
    </xf>
    <xf numFmtId="0" fontId="0" fillId="18" borderId="0" xfId="0" applyFill="1"/>
    <xf numFmtId="0" fontId="0" fillId="18" borderId="22" xfId="0" applyFill="1" applyBorder="1"/>
    <xf numFmtId="0" fontId="39" fillId="3" borderId="22" xfId="0" applyFont="1" applyFill="1" applyBorder="1" applyAlignment="1">
      <alignment vertical="top" wrapText="1"/>
    </xf>
    <xf numFmtId="10" fontId="16" fillId="8" borderId="4" xfId="0" applyNumberFormat="1" applyFont="1" applyFill="1" applyBorder="1" applyAlignment="1">
      <alignment horizontal="center" vertical="center" wrapText="1"/>
    </xf>
    <xf numFmtId="49" fontId="6" fillId="2" borderId="0" xfId="0" applyNumberFormat="1" applyFont="1" applyFill="1" applyAlignment="1">
      <alignment wrapText="1"/>
    </xf>
    <xf numFmtId="49" fontId="6" fillId="2" borderId="0" xfId="0" applyNumberFormat="1" applyFont="1" applyFill="1" applyAlignment="1">
      <alignment vertical="center" wrapText="1"/>
    </xf>
    <xf numFmtId="0" fontId="0" fillId="0" borderId="0" xfId="0" applyAlignment="1">
      <alignment horizontal="center" wrapText="1"/>
    </xf>
    <xf numFmtId="0" fontId="0" fillId="0" borderId="10" xfId="0" applyBorder="1" applyAlignment="1">
      <alignment wrapText="1"/>
    </xf>
    <xf numFmtId="49" fontId="6" fillId="2" borderId="10" xfId="0" applyNumberFormat="1" applyFont="1" applyFill="1" applyBorder="1" applyAlignment="1">
      <alignment wrapText="1"/>
    </xf>
    <xf numFmtId="49" fontId="6" fillId="2" borderId="5" xfId="0" applyNumberFormat="1" applyFont="1" applyFill="1" applyBorder="1" applyAlignment="1">
      <alignment vertical="center" wrapText="1"/>
    </xf>
    <xf numFmtId="0" fontId="0" fillId="0" borderId="5" xfId="0" applyBorder="1" applyAlignment="1">
      <alignment horizontal="center" wrapText="1"/>
    </xf>
    <xf numFmtId="49" fontId="6" fillId="2" borderId="3" xfId="0" applyNumberFormat="1" applyFont="1" applyFill="1" applyBorder="1" applyAlignment="1">
      <alignment wrapText="1"/>
    </xf>
    <xf numFmtId="49" fontId="6" fillId="0" borderId="0" xfId="0" applyNumberFormat="1" applyFont="1" applyAlignment="1">
      <alignment wrapText="1"/>
    </xf>
    <xf numFmtId="0" fontId="18" fillId="13" borderId="20" xfId="0" applyFont="1" applyFill="1" applyBorder="1" applyAlignment="1">
      <alignment vertical="top" wrapText="1"/>
    </xf>
    <xf numFmtId="0" fontId="18" fillId="13" borderId="25" xfId="0" applyFont="1" applyFill="1" applyBorder="1" applyAlignment="1">
      <alignment vertical="top" wrapText="1"/>
    </xf>
    <xf numFmtId="10" fontId="3" fillId="13" borderId="4" xfId="0" applyNumberFormat="1" applyFont="1" applyFill="1" applyBorder="1" applyAlignment="1">
      <alignment horizontal="center" vertical="center" wrapText="1"/>
    </xf>
    <xf numFmtId="0" fontId="2" fillId="8" borderId="4" xfId="0" applyFont="1" applyFill="1" applyBorder="1" applyAlignment="1">
      <alignment horizontal="center" vertical="center" wrapText="1"/>
    </xf>
    <xf numFmtId="0" fontId="18" fillId="11" borderId="4" xfId="0" applyFont="1" applyFill="1" applyBorder="1" applyAlignment="1">
      <alignment vertical="center" wrapText="1"/>
    </xf>
    <xf numFmtId="0" fontId="18" fillId="13" borderId="20" xfId="0" applyFont="1" applyFill="1" applyBorder="1" applyAlignment="1">
      <alignment horizontal="center" vertical="center" wrapText="1"/>
    </xf>
    <xf numFmtId="0" fontId="18" fillId="13" borderId="21" xfId="0" applyFont="1" applyFill="1" applyBorder="1" applyAlignment="1">
      <alignment horizontal="center" vertical="center" wrapText="1"/>
    </xf>
    <xf numFmtId="10" fontId="46" fillId="11" borderId="23" xfId="0" applyNumberFormat="1" applyFont="1" applyFill="1" applyBorder="1" applyAlignment="1">
      <alignment vertical="center"/>
    </xf>
    <xf numFmtId="10" fontId="46" fillId="11" borderId="24" xfId="0" applyNumberFormat="1" applyFont="1" applyFill="1" applyBorder="1" applyAlignment="1">
      <alignment vertical="center"/>
    </xf>
    <xf numFmtId="0" fontId="18" fillId="11" borderId="4" xfId="0" applyFont="1" applyFill="1" applyBorder="1" applyAlignment="1">
      <alignment horizontal="center" vertical="center" wrapText="1"/>
    </xf>
    <xf numFmtId="10" fontId="46" fillId="13" borderId="4" xfId="0" applyNumberFormat="1" applyFont="1" applyFill="1" applyBorder="1" applyAlignment="1">
      <alignment horizontal="center" vertical="center"/>
    </xf>
    <xf numFmtId="4" fontId="3" fillId="8" borderId="4" xfId="0" applyNumberFormat="1" applyFont="1" applyFill="1" applyBorder="1" applyAlignment="1">
      <alignment horizontal="center" vertical="center" wrapText="1"/>
    </xf>
    <xf numFmtId="10" fontId="3" fillId="9" borderId="12" xfId="0" applyNumberFormat="1" applyFont="1" applyFill="1" applyBorder="1" applyAlignment="1">
      <alignment horizontal="center" vertical="center" wrapText="1"/>
    </xf>
    <xf numFmtId="10" fontId="46" fillId="11" borderId="26" xfId="0" applyNumberFormat="1" applyFont="1" applyFill="1" applyBorder="1" applyAlignment="1">
      <alignment vertical="center"/>
    </xf>
    <xf numFmtId="10" fontId="46" fillId="13" borderId="4" xfId="1" applyNumberFormat="1" applyFont="1" applyFill="1" applyBorder="1" applyAlignment="1">
      <alignment vertical="center"/>
    </xf>
    <xf numFmtId="0" fontId="11" fillId="13" borderId="4" xfId="0" applyFont="1" applyFill="1" applyBorder="1" applyAlignment="1">
      <alignment vertical="center" wrapText="1"/>
    </xf>
    <xf numFmtId="0" fontId="2" fillId="4" borderId="2" xfId="0" applyFont="1" applyFill="1" applyBorder="1" applyAlignment="1">
      <alignment vertical="top" wrapText="1"/>
    </xf>
    <xf numFmtId="0" fontId="4" fillId="2" borderId="5" xfId="0" applyFont="1" applyFill="1" applyBorder="1" applyAlignment="1">
      <alignment vertical="center" wrapText="1"/>
    </xf>
    <xf numFmtId="0" fontId="55" fillId="10" borderId="22" xfId="0" applyFont="1" applyFill="1" applyBorder="1" applyAlignment="1">
      <alignment horizontal="center" vertical="center" wrapText="1"/>
    </xf>
    <xf numFmtId="0" fontId="55" fillId="0" borderId="22" xfId="0" applyFont="1" applyBorder="1" applyAlignment="1">
      <alignment horizontal="center" vertical="center" wrapText="1"/>
    </xf>
    <xf numFmtId="0" fontId="0" fillId="0" borderId="22" xfId="0" applyBorder="1" applyAlignment="1">
      <alignment horizontal="center" vertical="center"/>
    </xf>
    <xf numFmtId="0" fontId="11" fillId="0" borderId="22" xfId="0" applyFont="1" applyBorder="1"/>
    <xf numFmtId="4" fontId="0" fillId="10" borderId="22" xfId="0" applyNumberFormat="1" applyFill="1" applyBorder="1" applyProtection="1">
      <protection locked="0"/>
    </xf>
    <xf numFmtId="4" fontId="0" fillId="0" borderId="22" xfId="0" applyNumberFormat="1" applyBorder="1" applyProtection="1">
      <protection locked="0"/>
    </xf>
    <xf numFmtId="0" fontId="11" fillId="0" borderId="22" xfId="0" applyFont="1" applyBorder="1" applyAlignment="1">
      <alignment horizontal="left" vertical="center" wrapText="1"/>
    </xf>
    <xf numFmtId="0" fontId="11" fillId="0" borderId="22" xfId="0" applyFont="1" applyBorder="1" applyAlignment="1">
      <alignment wrapText="1"/>
    </xf>
    <xf numFmtId="0" fontId="55" fillId="17" borderId="22" xfId="0" applyFont="1" applyFill="1" applyBorder="1" applyAlignment="1">
      <alignment horizontal="center" vertical="center" wrapText="1"/>
    </xf>
    <xf numFmtId="0" fontId="55" fillId="19" borderId="22" xfId="0" applyFont="1" applyFill="1" applyBorder="1" applyAlignment="1">
      <alignment horizontal="center" vertical="center" wrapText="1"/>
    </xf>
    <xf numFmtId="4" fontId="0" fillId="17" borderId="22" xfId="0" applyNumberFormat="1" applyFill="1" applyBorder="1" applyProtection="1">
      <protection locked="0"/>
    </xf>
    <xf numFmtId="4" fontId="0" fillId="19" borderId="22" xfId="0" applyNumberFormat="1" applyFill="1" applyBorder="1" applyProtection="1">
      <protection locked="0"/>
    </xf>
    <xf numFmtId="0" fontId="51" fillId="11" borderId="22" xfId="0" applyFont="1" applyFill="1" applyBorder="1" applyAlignment="1">
      <alignment vertical="top" wrapText="1"/>
    </xf>
    <xf numFmtId="0" fontId="56" fillId="18" borderId="22" xfId="0" applyFont="1" applyFill="1" applyBorder="1" applyAlignment="1">
      <alignment vertical="top" wrapText="1"/>
    </xf>
    <xf numFmtId="0" fontId="51" fillId="3" borderId="22" xfId="0" applyFont="1" applyFill="1" applyBorder="1" applyAlignment="1">
      <alignment vertical="top" wrapText="1"/>
    </xf>
    <xf numFmtId="0" fontId="50" fillId="17" borderId="22" xfId="0" applyFont="1" applyFill="1" applyBorder="1" applyAlignment="1">
      <alignment vertical="top" wrapText="1"/>
    </xf>
    <xf numFmtId="0" fontId="17" fillId="17" borderId="17" xfId="0" applyFont="1" applyFill="1" applyBorder="1" applyAlignment="1">
      <alignment vertical="top" wrapText="1"/>
    </xf>
    <xf numFmtId="0" fontId="0" fillId="5" borderId="30" xfId="0" applyFill="1" applyBorder="1" applyAlignment="1">
      <alignment vertical="top" wrapText="1"/>
    </xf>
    <xf numFmtId="0" fontId="0" fillId="5" borderId="0" xfId="0" applyFill="1" applyAlignment="1">
      <alignment vertical="top" wrapText="1"/>
    </xf>
    <xf numFmtId="0" fontId="0" fillId="5" borderId="29" xfId="0" applyFill="1" applyBorder="1" applyAlignment="1">
      <alignment vertical="top" wrapText="1"/>
    </xf>
    <xf numFmtId="4" fontId="3" fillId="12" borderId="3" xfId="0" applyNumberFormat="1" applyFont="1" applyFill="1" applyBorder="1" applyAlignment="1">
      <alignment horizontal="center" vertical="center"/>
    </xf>
    <xf numFmtId="49" fontId="6" fillId="2" borderId="8"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3" xfId="0" applyNumberFormat="1" applyFont="1" applyFill="1" applyBorder="1" applyAlignment="1">
      <alignment horizontal="left" vertical="center" wrapText="1"/>
    </xf>
    <xf numFmtId="0" fontId="2" fillId="9" borderId="1" xfId="0" applyFont="1" applyFill="1" applyBorder="1" applyAlignment="1">
      <alignment horizontal="center" vertical="center" wrapText="1"/>
    </xf>
    <xf numFmtId="0" fontId="0" fillId="9" borderId="2" xfId="0" applyFill="1" applyBorder="1" applyAlignment="1">
      <alignment horizontal="center" vertical="center" wrapText="1"/>
    </xf>
    <xf numFmtId="0" fontId="52" fillId="8" borderId="1"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9" fillId="15" borderId="6" xfId="0" applyFont="1" applyFill="1" applyBorder="1" applyAlignment="1">
      <alignment horizontal="center" vertical="center" wrapText="1"/>
    </xf>
    <xf numFmtId="0" fontId="19" fillId="15" borderId="16" xfId="0" applyFont="1" applyFill="1" applyBorder="1" applyAlignment="1">
      <alignment horizontal="center" vertical="center" wrapText="1"/>
    </xf>
    <xf numFmtId="0" fontId="20" fillId="15" borderId="9" xfId="0" applyFont="1" applyFill="1" applyBorder="1" applyAlignment="1">
      <alignment wrapText="1"/>
    </xf>
    <xf numFmtId="0" fontId="19" fillId="15" borderId="7" xfId="0" applyFont="1" applyFill="1" applyBorder="1" applyAlignment="1">
      <alignment horizontal="center" vertical="center" wrapText="1"/>
    </xf>
    <xf numFmtId="0" fontId="19" fillId="15" borderId="0" xfId="0" applyFont="1" applyFill="1" applyAlignment="1">
      <alignment horizontal="center" vertical="center" wrapText="1"/>
    </xf>
    <xf numFmtId="0" fontId="20" fillId="15" borderId="10" xfId="0" applyFont="1" applyFill="1" applyBorder="1" applyAlignment="1">
      <alignment wrapText="1"/>
    </xf>
    <xf numFmtId="0" fontId="19" fillId="15" borderId="8" xfId="0" applyFont="1" applyFill="1" applyBorder="1" applyAlignment="1">
      <alignment horizontal="center" vertical="center" wrapText="1"/>
    </xf>
    <xf numFmtId="0" fontId="19" fillId="15" borderId="5" xfId="0" applyFont="1" applyFill="1" applyBorder="1" applyAlignment="1">
      <alignment horizontal="center" vertical="center" wrapText="1"/>
    </xf>
    <xf numFmtId="0" fontId="20" fillId="15" borderId="3" xfId="0" applyFont="1" applyFill="1" applyBorder="1" applyAlignment="1">
      <alignment wrapText="1"/>
    </xf>
    <xf numFmtId="0" fontId="2" fillId="7" borderId="12" xfId="0" applyFont="1" applyFill="1" applyBorder="1" applyAlignment="1">
      <alignment horizontal="center" vertical="center" wrapText="1"/>
    </xf>
    <xf numFmtId="0" fontId="2" fillId="7" borderId="2" xfId="0" applyFont="1" applyFill="1" applyBorder="1" applyAlignment="1">
      <alignment horizontal="center" vertical="center" wrapText="1"/>
    </xf>
    <xf numFmtId="49" fontId="4" fillId="4" borderId="0" xfId="0" applyNumberFormat="1" applyFont="1" applyFill="1" applyAlignment="1">
      <alignment horizontal="center" vertical="center" wrapText="1"/>
    </xf>
    <xf numFmtId="0" fontId="0" fillId="4" borderId="0" xfId="0" applyFill="1" applyAlignment="1">
      <alignment horizontal="center" vertical="center" wrapText="1"/>
    </xf>
    <xf numFmtId="0" fontId="0" fillId="4" borderId="5" xfId="0"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0" borderId="12" xfId="0" applyFont="1"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2" fillId="7" borderId="1" xfId="0"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6" fillId="2" borderId="6" xfId="0" applyNumberFormat="1" applyFont="1" applyFill="1" applyBorder="1" applyAlignment="1">
      <alignment horizontal="left" vertical="center" wrapText="1"/>
    </xf>
    <xf numFmtId="49" fontId="6" fillId="2" borderId="16" xfId="0" applyNumberFormat="1" applyFont="1" applyFill="1" applyBorder="1" applyAlignment="1">
      <alignment horizontal="left" vertical="center" wrapText="1"/>
    </xf>
    <xf numFmtId="49" fontId="6" fillId="2" borderId="9"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9" fontId="6" fillId="2" borderId="0" xfId="0" applyNumberFormat="1" applyFont="1" applyFill="1" applyAlignment="1">
      <alignment horizontal="left" vertical="center" wrapText="1"/>
    </xf>
    <xf numFmtId="49" fontId="6" fillId="2" borderId="10" xfId="0" applyNumberFormat="1" applyFont="1" applyFill="1" applyBorder="1" applyAlignment="1">
      <alignment horizontal="left" vertical="center" wrapText="1"/>
    </xf>
    <xf numFmtId="0" fontId="53" fillId="0" borderId="0" xfId="0" applyFont="1" applyAlignment="1">
      <alignment horizontal="center"/>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0" fillId="8" borderId="1" xfId="0" applyFill="1" applyBorder="1" applyAlignment="1">
      <alignment vertical="center" wrapText="1"/>
    </xf>
    <xf numFmtId="0" fontId="0" fillId="8" borderId="12" xfId="0" applyFill="1" applyBorder="1" applyAlignment="1">
      <alignment vertical="center"/>
    </xf>
    <xf numFmtId="0" fontId="0" fillId="8" borderId="2" xfId="0" applyFill="1" applyBorder="1" applyAlignment="1">
      <alignment vertical="center"/>
    </xf>
    <xf numFmtId="0" fontId="52" fillId="0" borderId="0" xfId="0" applyFont="1" applyAlignment="1">
      <alignment horizontal="left" vertical="center"/>
    </xf>
    <xf numFmtId="0" fontId="18" fillId="0" borderId="0" xfId="0" applyFont="1" applyAlignment="1">
      <alignment horizontal="left" vertical="center"/>
    </xf>
    <xf numFmtId="0" fontId="2" fillId="0" borderId="2" xfId="0" applyFont="1" applyBorder="1" applyAlignment="1">
      <alignment horizontal="center" vertical="center" wrapText="1"/>
    </xf>
    <xf numFmtId="0" fontId="8" fillId="4" borderId="6" xfId="0" applyFont="1" applyFill="1" applyBorder="1" applyAlignment="1">
      <alignment horizontal="center" vertical="center"/>
    </xf>
    <xf numFmtId="0" fontId="8" fillId="0" borderId="16" xfId="0" applyFont="1" applyBorder="1" applyAlignment="1">
      <alignment horizontal="center" vertical="center"/>
    </xf>
    <xf numFmtId="0" fontId="0" fillId="0" borderId="9" xfId="0" applyBorder="1" applyAlignment="1">
      <alignment horizontal="center"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0" fillId="0" borderId="10" xfId="0"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2" fillId="0" borderId="4" xfId="0" applyFont="1" applyBorder="1" applyAlignment="1">
      <alignment horizontal="center"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49" fontId="6" fillId="2" borderId="7" xfId="0" applyNumberFormat="1" applyFont="1" applyFill="1" applyBorder="1" applyAlignment="1">
      <alignment wrapText="1"/>
    </xf>
    <xf numFmtId="49" fontId="6" fillId="2" borderId="0" xfId="0" applyNumberFormat="1" applyFont="1" applyFill="1" applyAlignment="1">
      <alignment wrapText="1"/>
    </xf>
    <xf numFmtId="49" fontId="6" fillId="2" borderId="8" xfId="0" applyNumberFormat="1" applyFont="1" applyFill="1" applyBorder="1" applyAlignment="1">
      <alignment wrapText="1"/>
    </xf>
    <xf numFmtId="49" fontId="6" fillId="2" borderId="5" xfId="0" applyNumberFormat="1" applyFont="1" applyFill="1" applyBorder="1" applyAlignment="1">
      <alignment wrapText="1"/>
    </xf>
    <xf numFmtId="0" fontId="0" fillId="0" borderId="0" xfId="0" applyAlignment="1">
      <alignment horizontal="left" vertical="center" wrapText="1"/>
    </xf>
    <xf numFmtId="0" fontId="11" fillId="0" borderId="11" xfId="0" applyFont="1" applyBorder="1" applyAlignment="1">
      <alignment horizontal="center"/>
    </xf>
    <xf numFmtId="0" fontId="0" fillId="0" borderId="11"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11" fillId="0" borderId="27" xfId="0" applyFont="1" applyBorder="1" applyAlignment="1">
      <alignment horizontal="center" vertical="center"/>
    </xf>
    <xf numFmtId="0" fontId="11" fillId="0" borderId="28" xfId="0" applyFont="1" applyBorder="1"/>
    <xf numFmtId="0" fontId="11" fillId="0" borderId="27" xfId="0" applyFont="1" applyBorder="1" applyAlignment="1">
      <alignment horizontal="center"/>
    </xf>
    <xf numFmtId="0" fontId="11" fillId="0" borderId="28" xfId="0" applyFont="1" applyBorder="1" applyAlignment="1">
      <alignment horizontal="center"/>
    </xf>
    <xf numFmtId="0" fontId="11" fillId="0" borderId="0" xfId="0" applyFont="1" applyAlignment="1">
      <alignment horizontal="left"/>
    </xf>
    <xf numFmtId="0" fontId="13" fillId="12" borderId="15" xfId="0" applyFont="1" applyFill="1" applyBorder="1" applyAlignment="1">
      <alignment horizontal="center" vertical="center" wrapText="1"/>
    </xf>
    <xf numFmtId="0" fontId="13" fillId="12" borderId="14" xfId="0" applyFont="1" applyFill="1" applyBorder="1" applyAlignment="1">
      <alignment wrapText="1"/>
    </xf>
    <xf numFmtId="0" fontId="52" fillId="10" borderId="12"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52" fillId="14" borderId="12" xfId="0" applyFont="1" applyFill="1" applyBorder="1" applyAlignment="1">
      <alignment horizontal="center" vertical="center" wrapText="1"/>
    </xf>
    <xf numFmtId="0" fontId="2" fillId="14" borderId="2" xfId="0" applyFont="1" applyFill="1" applyBorder="1" applyAlignment="1">
      <alignment horizontal="center" vertical="center" wrapText="1"/>
    </xf>
    <xf numFmtId="49" fontId="14" fillId="2" borderId="15" xfId="0" applyNumberFormat="1" applyFont="1" applyFill="1" applyBorder="1" applyAlignment="1">
      <alignment horizontal="center" vertical="center" wrapText="1"/>
    </xf>
    <xf numFmtId="49" fontId="14" fillId="2" borderId="13" xfId="0" applyNumberFormat="1" applyFont="1" applyFill="1" applyBorder="1" applyAlignment="1">
      <alignment horizontal="center" vertical="center" wrapText="1"/>
    </xf>
    <xf numFmtId="49" fontId="14" fillId="2" borderId="14" xfId="0" applyNumberFormat="1"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8" fillId="4" borderId="15" xfId="0" applyFont="1" applyFill="1" applyBorder="1" applyAlignment="1">
      <alignment horizontal="center" vertical="center"/>
    </xf>
    <xf numFmtId="0" fontId="8" fillId="4" borderId="13" xfId="0" applyFont="1" applyFill="1" applyBorder="1" applyAlignment="1">
      <alignment horizontal="center" vertical="center"/>
    </xf>
    <xf numFmtId="0" fontId="8" fillId="4" borderId="14" xfId="0" applyFont="1" applyFill="1" applyBorder="1" applyAlignment="1">
      <alignment horizontal="center" vertical="center"/>
    </xf>
    <xf numFmtId="0" fontId="18" fillId="9" borderId="1" xfId="0" applyFont="1" applyFill="1" applyBorder="1" applyAlignment="1">
      <alignment horizontal="center" vertical="center" wrapText="1"/>
    </xf>
    <xf numFmtId="0" fontId="18" fillId="9" borderId="2" xfId="0" applyFont="1" applyFill="1" applyBorder="1" applyAlignment="1">
      <alignment horizontal="center" vertical="center" wrapText="1"/>
    </xf>
    <xf numFmtId="49" fontId="4" fillId="4" borderId="12" xfId="0" applyNumberFormat="1" applyFont="1" applyFill="1" applyBorder="1" applyAlignment="1">
      <alignment horizontal="center" vertical="center" wrapText="1"/>
    </xf>
    <xf numFmtId="49" fontId="4" fillId="4" borderId="2" xfId="0" applyNumberFormat="1" applyFont="1" applyFill="1" applyBorder="1" applyAlignment="1">
      <alignment horizontal="center" vertical="center" wrapText="1"/>
    </xf>
    <xf numFmtId="0" fontId="52" fillId="5" borderId="12"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0" borderId="12" xfId="0" applyFont="1" applyBorder="1" applyAlignment="1">
      <alignment horizontal="center" vertical="center" wrapText="1"/>
    </xf>
    <xf numFmtId="0" fontId="52" fillId="7" borderId="12" xfId="0" applyFont="1" applyFill="1" applyBorder="1" applyAlignment="1">
      <alignment horizontal="center" vertical="center" wrapText="1"/>
    </xf>
    <xf numFmtId="0" fontId="12" fillId="0" borderId="15"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49" fontId="15" fillId="4" borderId="7" xfId="0" applyNumberFormat="1" applyFont="1" applyFill="1" applyBorder="1" applyAlignment="1">
      <alignment horizontal="center" vertical="center" wrapText="1"/>
    </xf>
    <xf numFmtId="49" fontId="15" fillId="4" borderId="0" xfId="0" applyNumberFormat="1" applyFont="1" applyFill="1" applyAlignment="1">
      <alignment horizontal="center" vertical="center" wrapText="1"/>
    </xf>
    <xf numFmtId="49" fontId="15" fillId="4" borderId="10" xfId="0" applyNumberFormat="1" applyFont="1" applyFill="1" applyBorder="1" applyAlignment="1">
      <alignment horizontal="center" vertical="center" wrapText="1"/>
    </xf>
    <xf numFmtId="49" fontId="15" fillId="4" borderId="8" xfId="0" applyNumberFormat="1" applyFont="1" applyFill="1" applyBorder="1" applyAlignment="1">
      <alignment horizontal="center" vertical="center" wrapText="1"/>
    </xf>
    <xf numFmtId="49" fontId="15" fillId="4" borderId="5" xfId="0" applyNumberFormat="1" applyFont="1" applyFill="1" applyBorder="1" applyAlignment="1">
      <alignment horizontal="center" vertical="center" wrapText="1"/>
    </xf>
    <xf numFmtId="49" fontId="15" fillId="4" borderId="3" xfId="0"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0" fontId="18" fillId="10" borderId="2" xfId="0" applyFont="1" applyFill="1" applyBorder="1" applyAlignment="1">
      <alignment horizontal="center" vertical="center" wrapText="1"/>
    </xf>
    <xf numFmtId="0" fontId="2" fillId="10" borderId="12" xfId="0" applyFont="1" applyFill="1" applyBorder="1" applyAlignment="1">
      <alignment horizontal="center" vertical="center" wrapText="1"/>
    </xf>
    <xf numFmtId="0" fontId="0" fillId="10" borderId="2" xfId="0" applyFill="1" applyBorder="1" applyAlignment="1">
      <alignment horizontal="center" vertical="center" wrapText="1"/>
    </xf>
    <xf numFmtId="0" fontId="3" fillId="11" borderId="6" xfId="0" applyFont="1" applyFill="1" applyBorder="1" applyAlignment="1">
      <alignment horizontal="center" vertical="center" wrapText="1"/>
    </xf>
    <xf numFmtId="0" fontId="2" fillId="11" borderId="16" xfId="0" applyFont="1" applyFill="1" applyBorder="1" applyAlignment="1">
      <alignment horizontal="center" vertical="center" wrapText="1"/>
    </xf>
    <xf numFmtId="0" fontId="0" fillId="11" borderId="9" xfId="0" applyFill="1" applyBorder="1"/>
    <xf numFmtId="0" fontId="2" fillId="11" borderId="7" xfId="0" applyFont="1" applyFill="1" applyBorder="1" applyAlignment="1">
      <alignment horizontal="center" vertical="center" wrapText="1"/>
    </xf>
    <xf numFmtId="0" fontId="2" fillId="11" borderId="0" xfId="0" applyFont="1" applyFill="1" applyAlignment="1">
      <alignment horizontal="center" vertical="center" wrapText="1"/>
    </xf>
    <xf numFmtId="0" fontId="0" fillId="11" borderId="10" xfId="0" applyFill="1" applyBorder="1"/>
    <xf numFmtId="0" fontId="2" fillId="11" borderId="8"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0" fillId="11" borderId="3" xfId="0" applyFill="1" applyBorder="1"/>
    <xf numFmtId="0" fontId="13" fillId="12" borderId="13" xfId="0" applyFont="1" applyFill="1" applyBorder="1" applyAlignment="1">
      <alignment wrapText="1"/>
    </xf>
    <xf numFmtId="0" fontId="60" fillId="0" borderId="11" xfId="0" applyFont="1" applyBorder="1" applyAlignment="1">
      <alignment horizontal="center" vertical="center" wrapText="1"/>
    </xf>
    <xf numFmtId="0" fontId="0" fillId="0" borderId="11" xfId="0" applyBorder="1" applyAlignment="1">
      <alignment horizontal="center" vertical="center" wrapText="1"/>
    </xf>
    <xf numFmtId="0" fontId="39" fillId="11" borderId="17" xfId="0" applyFont="1" applyFill="1" applyBorder="1" applyAlignment="1">
      <alignment horizontal="left" vertical="center" wrapText="1"/>
    </xf>
    <xf numFmtId="0" fontId="39" fillId="11" borderId="18" xfId="0" applyFont="1" applyFill="1" applyBorder="1" applyAlignment="1">
      <alignment horizontal="left" vertical="center" wrapText="1"/>
    </xf>
    <xf numFmtId="0" fontId="39" fillId="11" borderId="19" xfId="0" applyFont="1" applyFill="1" applyBorder="1" applyAlignment="1">
      <alignment horizontal="left" vertical="center" wrapText="1"/>
    </xf>
    <xf numFmtId="0" fontId="17" fillId="11" borderId="17" xfId="0" applyFont="1" applyFill="1" applyBorder="1" applyAlignment="1">
      <alignment horizontal="left" vertical="center" wrapText="1"/>
    </xf>
    <xf numFmtId="0" fontId="17" fillId="11" borderId="18" xfId="0" applyFont="1" applyFill="1" applyBorder="1" applyAlignment="1">
      <alignment horizontal="left" vertical="center" wrapText="1"/>
    </xf>
    <xf numFmtId="0" fontId="17" fillId="11" borderId="19" xfId="0" applyFont="1" applyFill="1" applyBorder="1" applyAlignment="1">
      <alignment horizontal="left" vertical="center" wrapText="1"/>
    </xf>
  </cellXfs>
  <cellStyles count="2">
    <cellStyle name="Normale" xfId="0" builtinId="0"/>
    <cellStyle name="Percentuale" xfId="1" builtinId="5"/>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7620</xdr:rowOff>
    </xdr:from>
    <xdr:to>
      <xdr:col>0</xdr:col>
      <xdr:colOff>1783080</xdr:colOff>
      <xdr:row>7</xdr:row>
      <xdr:rowOff>239359</xdr:rowOff>
    </xdr:to>
    <xdr:pic>
      <xdr:nvPicPr>
        <xdr:cNvPr id="4" name="Immagine 3" descr="LOGO_AICS_ITA_V-N.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63880"/>
          <a:ext cx="1783080" cy="14433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83344</xdr:colOff>
      <xdr:row>2</xdr:row>
      <xdr:rowOff>11906</xdr:rowOff>
    </xdr:from>
    <xdr:to>
      <xdr:col>0</xdr:col>
      <xdr:colOff>1835944</xdr:colOff>
      <xdr:row>6</xdr:row>
      <xdr:rowOff>51241</xdr:rowOff>
    </xdr:to>
    <xdr:pic>
      <xdr:nvPicPr>
        <xdr:cNvPr id="3" name="Immagine 2" descr="LOGO_AICS_ITA_V-N.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44" y="1095375"/>
          <a:ext cx="1752600" cy="14204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3</xdr:row>
      <xdr:rowOff>273844</xdr:rowOff>
    </xdr:from>
    <xdr:to>
      <xdr:col>0</xdr:col>
      <xdr:colOff>1800225</xdr:colOff>
      <xdr:row>6</xdr:row>
      <xdr:rowOff>398426</xdr:rowOff>
    </xdr:to>
    <xdr:pic>
      <xdr:nvPicPr>
        <xdr:cNvPr id="2" name="Immagine 1" descr="LOGO_AICS_ITA_V-N.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976313"/>
          <a:ext cx="1752600" cy="141045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1"/>
  <sheetViews>
    <sheetView view="pageLayout" topLeftCell="A52" zoomScaleNormal="90" workbookViewId="0">
      <selection activeCell="A55" sqref="A55"/>
    </sheetView>
  </sheetViews>
  <sheetFormatPr defaultRowHeight="15" x14ac:dyDescent="0.25"/>
  <cols>
    <col min="1" max="1" width="32.7109375" style="7" customWidth="1"/>
    <col min="2" max="2" width="13" customWidth="1"/>
    <col min="3" max="3" width="11.42578125" bestFit="1" customWidth="1"/>
    <col min="4" max="4" width="13.5703125" customWidth="1"/>
    <col min="5" max="5" width="14.42578125" customWidth="1"/>
    <col min="6" max="6" width="11.42578125" customWidth="1"/>
    <col min="7" max="7" width="12.85546875" customWidth="1"/>
    <col min="8" max="8" width="16.140625" customWidth="1"/>
    <col min="9" max="9" width="10.140625" customWidth="1"/>
    <col min="10" max="10" width="69.140625" customWidth="1"/>
  </cols>
  <sheetData>
    <row r="1" spans="1:9" ht="14.45" customHeight="1" x14ac:dyDescent="0.25">
      <c r="A1" s="286" t="s">
        <v>0</v>
      </c>
      <c r="B1" s="287"/>
      <c r="C1" s="287"/>
      <c r="D1" s="287"/>
      <c r="E1" s="287"/>
      <c r="F1" s="287"/>
      <c r="G1" s="287"/>
      <c r="H1" s="288"/>
    </row>
    <row r="2" spans="1:9" ht="14.45" customHeight="1" x14ac:dyDescent="0.25">
      <c r="A2" s="289"/>
      <c r="B2" s="290"/>
      <c r="C2" s="290"/>
      <c r="D2" s="290"/>
      <c r="E2" s="290"/>
      <c r="F2" s="290"/>
      <c r="G2" s="290"/>
      <c r="H2" s="291"/>
    </row>
    <row r="3" spans="1:9" ht="15" customHeight="1" thickBot="1" x14ac:dyDescent="0.3">
      <c r="A3" s="292"/>
      <c r="B3" s="293"/>
      <c r="C3" s="293"/>
      <c r="D3" s="293"/>
      <c r="E3" s="293"/>
      <c r="F3" s="293"/>
      <c r="G3" s="293"/>
      <c r="H3" s="294"/>
    </row>
    <row r="4" spans="1:9" s="3" customFormat="1" ht="22.35" customHeight="1" x14ac:dyDescent="0.2">
      <c r="A4" s="252"/>
      <c r="B4" s="303" t="s">
        <v>1</v>
      </c>
      <c r="C4" s="304"/>
      <c r="D4" s="304"/>
      <c r="E4" s="304"/>
      <c r="F4" s="128"/>
      <c r="G4" s="265" t="s">
        <v>2</v>
      </c>
      <c r="H4" s="295"/>
    </row>
    <row r="5" spans="1:9" s="3" customFormat="1" ht="21.6" customHeight="1" x14ac:dyDescent="0.2">
      <c r="A5" s="253"/>
      <c r="B5" s="303" t="s">
        <v>3</v>
      </c>
      <c r="C5" s="304"/>
      <c r="D5" s="304"/>
      <c r="E5" s="304"/>
      <c r="F5" s="128"/>
      <c r="G5" s="296"/>
      <c r="H5" s="297"/>
    </row>
    <row r="6" spans="1:9" s="3" customFormat="1" ht="30.6" customHeight="1" x14ac:dyDescent="0.2">
      <c r="A6" s="253"/>
      <c r="B6" s="303" t="s">
        <v>4</v>
      </c>
      <c r="C6" s="304"/>
      <c r="D6" s="304"/>
      <c r="E6" s="304"/>
      <c r="F6" s="128"/>
      <c r="G6" s="296"/>
      <c r="H6" s="297"/>
    </row>
    <row r="7" spans="1:9" s="3" customFormat="1" ht="21" customHeight="1" x14ac:dyDescent="0.2">
      <c r="A7" s="253"/>
      <c r="B7" s="303" t="s">
        <v>5</v>
      </c>
      <c r="C7" s="304"/>
      <c r="D7" s="304"/>
      <c r="E7" s="304"/>
      <c r="F7" s="128"/>
      <c r="G7" s="296"/>
      <c r="H7" s="297"/>
    </row>
    <row r="8" spans="1:9" s="3" customFormat="1" ht="21" customHeight="1" thickBot="1" x14ac:dyDescent="0.25">
      <c r="A8" s="254"/>
      <c r="B8" s="305"/>
      <c r="C8" s="306"/>
      <c r="D8" s="306"/>
      <c r="E8" s="306"/>
      <c r="F8" s="31"/>
      <c r="G8" s="298"/>
      <c r="H8" s="299"/>
    </row>
    <row r="9" spans="1:9" ht="31.5" customHeight="1" thickBot="1" x14ac:dyDescent="0.3">
      <c r="A9" s="301" t="s">
        <v>6</v>
      </c>
      <c r="B9" s="261" t="s">
        <v>7</v>
      </c>
      <c r="C9" s="261" t="s">
        <v>8</v>
      </c>
      <c r="D9" s="261" t="s">
        <v>9</v>
      </c>
      <c r="E9" s="261" t="s">
        <v>10</v>
      </c>
      <c r="F9" s="261" t="s">
        <v>11</v>
      </c>
      <c r="G9" s="259" t="s">
        <v>12</v>
      </c>
      <c r="H9" s="300" t="s">
        <v>13</v>
      </c>
      <c r="I9" s="1"/>
    </row>
    <row r="10" spans="1:9" ht="66.75" customHeight="1" thickBot="1" x14ac:dyDescent="0.3">
      <c r="A10" s="302"/>
      <c r="B10" s="285"/>
      <c r="C10" s="285"/>
      <c r="D10" s="285"/>
      <c r="E10" s="285"/>
      <c r="F10" s="285"/>
      <c r="G10" s="285"/>
      <c r="H10" s="300"/>
      <c r="I10" s="1"/>
    </row>
    <row r="11" spans="1:9" ht="36" customHeight="1" thickBot="1" x14ac:dyDescent="0.3">
      <c r="A11" s="2" t="s">
        <v>14</v>
      </c>
      <c r="B11" s="145" t="e">
        <f>B19</f>
        <v>#REF!</v>
      </c>
      <c r="C11" s="14" t="e">
        <f>C19/B74</f>
        <v>#REF!</v>
      </c>
      <c r="D11" s="14" t="e">
        <f>D19/B74</f>
        <v>#REF!</v>
      </c>
      <c r="E11" s="14" t="e">
        <f>E19/B74</f>
        <v>#REF!</v>
      </c>
      <c r="F11" s="14" t="e">
        <f>F19/B74</f>
        <v>#REF!</v>
      </c>
      <c r="G11" s="14" t="e">
        <f>B11/B74</f>
        <v>#REF!</v>
      </c>
      <c r="H11" s="129" t="e">
        <f>B11/B71</f>
        <v>#REF!</v>
      </c>
      <c r="I11" s="1"/>
    </row>
    <row r="12" spans="1:9" ht="82.5" customHeight="1" thickBot="1" x14ac:dyDescent="0.3">
      <c r="A12" s="9" t="s">
        <v>15</v>
      </c>
      <c r="B12" s="141" t="e">
        <f>#REF!</f>
        <v>#REF!</v>
      </c>
      <c r="C12" s="125">
        <v>0</v>
      </c>
      <c r="D12" s="125">
        <v>0</v>
      </c>
      <c r="E12" s="125">
        <v>0</v>
      </c>
      <c r="F12" s="141">
        <v>0</v>
      </c>
      <c r="G12" s="12" t="e">
        <f>B12/B74</f>
        <v>#REF!</v>
      </c>
      <c r="H12" s="32" t="e">
        <f>B12/B71</f>
        <v>#REF!</v>
      </c>
      <c r="I12" s="1"/>
    </row>
    <row r="13" spans="1:9" s="7" customFormat="1" ht="81" customHeight="1" thickBot="1" x14ac:dyDescent="0.3">
      <c r="A13" s="9" t="s">
        <v>16</v>
      </c>
      <c r="B13" s="146">
        <f>B14+B15</f>
        <v>0</v>
      </c>
      <c r="C13" s="146">
        <v>0</v>
      </c>
      <c r="D13" s="146">
        <v>0</v>
      </c>
      <c r="E13" s="125">
        <v>0</v>
      </c>
      <c r="F13" s="125">
        <v>0</v>
      </c>
      <c r="G13" s="12" t="e">
        <f>B13/B74</f>
        <v>#REF!</v>
      </c>
      <c r="H13" s="32" t="e">
        <f>B13/B71</f>
        <v>#REF!</v>
      </c>
      <c r="I13" s="8"/>
    </row>
    <row r="14" spans="1:9" s="7" customFormat="1" ht="36" customHeight="1" thickBot="1" x14ac:dyDescent="0.3">
      <c r="A14" s="10" t="s">
        <v>17</v>
      </c>
      <c r="B14" s="153">
        <v>0</v>
      </c>
      <c r="C14" s="5" t="s">
        <v>18</v>
      </c>
      <c r="D14" s="5" t="s">
        <v>18</v>
      </c>
      <c r="E14" s="5" t="s">
        <v>18</v>
      </c>
      <c r="F14" s="5" t="s">
        <v>18</v>
      </c>
      <c r="G14" s="5" t="s">
        <v>18</v>
      </c>
      <c r="H14" s="5" t="s">
        <v>18</v>
      </c>
      <c r="I14" s="8"/>
    </row>
    <row r="15" spans="1:9" s="7" customFormat="1" ht="36" customHeight="1" thickBot="1" x14ac:dyDescent="0.3">
      <c r="A15" s="10" t="s">
        <v>19</v>
      </c>
      <c r="B15" s="153">
        <v>0</v>
      </c>
      <c r="C15" s="130" t="s">
        <v>18</v>
      </c>
      <c r="D15" s="130" t="s">
        <v>18</v>
      </c>
      <c r="E15" s="130" t="s">
        <v>18</v>
      </c>
      <c r="F15" s="130" t="s">
        <v>18</v>
      </c>
      <c r="G15" s="130" t="s">
        <v>18</v>
      </c>
      <c r="H15" s="130" t="s">
        <v>18</v>
      </c>
      <c r="I15" s="8"/>
    </row>
    <row r="16" spans="1:9" s="7" customFormat="1" ht="36" customHeight="1" thickBot="1" x14ac:dyDescent="0.3">
      <c r="A16" s="9" t="s">
        <v>20</v>
      </c>
      <c r="B16" s="146">
        <f>B17+B18</f>
        <v>0</v>
      </c>
      <c r="C16" s="146">
        <v>0</v>
      </c>
      <c r="D16" s="146">
        <v>0</v>
      </c>
      <c r="E16" s="146">
        <v>0</v>
      </c>
      <c r="F16" s="125">
        <v>0</v>
      </c>
      <c r="G16" s="12" t="e">
        <f>B16/B74</f>
        <v>#REF!</v>
      </c>
      <c r="H16" s="32" t="e">
        <f>B16/B71</f>
        <v>#REF!</v>
      </c>
      <c r="I16" s="8"/>
    </row>
    <row r="17" spans="1:17" ht="36" customHeight="1" thickBot="1" x14ac:dyDescent="0.3">
      <c r="A17" s="10" t="s">
        <v>21</v>
      </c>
      <c r="B17" s="153">
        <v>0</v>
      </c>
      <c r="C17" s="5" t="s">
        <v>18</v>
      </c>
      <c r="D17" s="5" t="s">
        <v>18</v>
      </c>
      <c r="E17" s="5" t="s">
        <v>18</v>
      </c>
      <c r="F17" s="5" t="s">
        <v>18</v>
      </c>
      <c r="G17" s="5" t="s">
        <v>18</v>
      </c>
      <c r="H17" s="5" t="s">
        <v>18</v>
      </c>
      <c r="I17" s="8"/>
      <c r="J17" s="7"/>
      <c r="K17" s="7"/>
      <c r="L17" s="7"/>
      <c r="M17" s="7"/>
      <c r="N17" s="7"/>
      <c r="O17" s="7"/>
      <c r="P17" s="7"/>
      <c r="Q17" s="7"/>
    </row>
    <row r="18" spans="1:17" ht="36" customHeight="1" thickBot="1" x14ac:dyDescent="0.3">
      <c r="A18" s="10" t="s">
        <v>22</v>
      </c>
      <c r="B18" s="153">
        <v>0</v>
      </c>
      <c r="C18" s="5" t="s">
        <v>18</v>
      </c>
      <c r="D18" s="5" t="s">
        <v>18</v>
      </c>
      <c r="E18" s="5" t="s">
        <v>18</v>
      </c>
      <c r="F18" s="5" t="s">
        <v>18</v>
      </c>
      <c r="G18" s="5" t="s">
        <v>18</v>
      </c>
      <c r="H18" s="5" t="s">
        <v>18</v>
      </c>
      <c r="I18" s="8"/>
      <c r="J18" s="7"/>
      <c r="K18" s="7"/>
      <c r="L18" s="7"/>
      <c r="M18" s="7"/>
      <c r="N18" s="7"/>
      <c r="O18" s="7"/>
      <c r="P18" s="7"/>
      <c r="Q18" s="7"/>
    </row>
    <row r="19" spans="1:17" ht="36" customHeight="1" thickBot="1" x14ac:dyDescent="0.3">
      <c r="A19" s="168" t="s">
        <v>23</v>
      </c>
      <c r="B19" s="145" t="e">
        <f t="shared" ref="B19:H19" si="0">B12+B13+B16</f>
        <v>#REF!</v>
      </c>
      <c r="C19" s="145">
        <f t="shared" si="0"/>
        <v>0</v>
      </c>
      <c r="D19" s="145">
        <f t="shared" si="0"/>
        <v>0</v>
      </c>
      <c r="E19" s="145">
        <f t="shared" si="0"/>
        <v>0</v>
      </c>
      <c r="F19" s="145">
        <f t="shared" si="0"/>
        <v>0</v>
      </c>
      <c r="G19" s="12" t="e">
        <f t="shared" si="0"/>
        <v>#REF!</v>
      </c>
      <c r="H19" s="32" t="e">
        <f t="shared" si="0"/>
        <v>#REF!</v>
      </c>
      <c r="I19" s="1"/>
    </row>
    <row r="20" spans="1:17" ht="36" customHeight="1" thickBot="1" x14ac:dyDescent="0.3">
      <c r="A20" s="4" t="s">
        <v>24</v>
      </c>
      <c r="B20" s="145">
        <f>B37</f>
        <v>0</v>
      </c>
      <c r="C20" s="14" t="e">
        <f>C37/B74</f>
        <v>#REF!</v>
      </c>
      <c r="D20" s="14" t="e">
        <f>D37/B74</f>
        <v>#REF!</v>
      </c>
      <c r="E20" s="14" t="e">
        <f>E37/B74</f>
        <v>#REF!</v>
      </c>
      <c r="F20" s="14" t="e">
        <f>F37/B74</f>
        <v>#REF!</v>
      </c>
      <c r="G20" s="14" t="e">
        <f>B20/B74</f>
        <v>#REF!</v>
      </c>
      <c r="H20" s="129" t="e">
        <f>B20/B71</f>
        <v>#REF!</v>
      </c>
      <c r="I20" s="1"/>
    </row>
    <row r="21" spans="1:17" ht="36" customHeight="1" thickBot="1" x14ac:dyDescent="0.3">
      <c r="A21" s="30" t="s">
        <v>25</v>
      </c>
      <c r="B21" s="146">
        <f>B22</f>
        <v>0</v>
      </c>
      <c r="C21" s="126">
        <v>0</v>
      </c>
      <c r="D21" s="126">
        <v>0</v>
      </c>
      <c r="E21" s="126">
        <v>0</v>
      </c>
      <c r="F21" s="125">
        <v>0</v>
      </c>
      <c r="G21" s="12" t="e">
        <f>B21/B74</f>
        <v>#REF!</v>
      </c>
      <c r="H21" s="32" t="e">
        <f>B21/B71</f>
        <v>#REF!</v>
      </c>
      <c r="I21" s="1"/>
    </row>
    <row r="22" spans="1:17" ht="36" customHeight="1" thickBot="1" x14ac:dyDescent="0.3">
      <c r="A22" s="11" t="s">
        <v>26</v>
      </c>
      <c r="B22" s="153">
        <v>0</v>
      </c>
      <c r="C22" s="5" t="s">
        <v>18</v>
      </c>
      <c r="D22" s="5" t="s">
        <v>18</v>
      </c>
      <c r="E22" s="5" t="s">
        <v>18</v>
      </c>
      <c r="F22" s="5" t="s">
        <v>18</v>
      </c>
      <c r="G22" s="5" t="s">
        <v>18</v>
      </c>
      <c r="H22" s="5" t="s">
        <v>18</v>
      </c>
      <c r="I22" s="1"/>
    </row>
    <row r="23" spans="1:17" ht="36" customHeight="1" thickBot="1" x14ac:dyDescent="0.3">
      <c r="A23" s="30" t="s">
        <v>27</v>
      </c>
      <c r="B23" s="141">
        <f>B24+B25</f>
        <v>0</v>
      </c>
      <c r="C23" s="141">
        <v>0</v>
      </c>
      <c r="D23" s="141">
        <v>0</v>
      </c>
      <c r="E23" s="125">
        <v>0</v>
      </c>
      <c r="F23" s="125">
        <v>0</v>
      </c>
      <c r="G23" s="12" t="e">
        <f>B23/B74</f>
        <v>#REF!</v>
      </c>
      <c r="H23" s="32" t="e">
        <f>B23/B71</f>
        <v>#REF!</v>
      </c>
      <c r="I23" s="1"/>
    </row>
    <row r="24" spans="1:17" ht="36" customHeight="1" thickBot="1" x14ac:dyDescent="0.3">
      <c r="A24" s="11" t="s">
        <v>28</v>
      </c>
      <c r="B24" s="152">
        <v>0</v>
      </c>
      <c r="C24" s="5" t="s">
        <v>18</v>
      </c>
      <c r="D24" s="5" t="s">
        <v>18</v>
      </c>
      <c r="E24" s="5" t="s">
        <v>18</v>
      </c>
      <c r="F24" s="5" t="s">
        <v>18</v>
      </c>
      <c r="G24" s="5" t="s">
        <v>18</v>
      </c>
      <c r="H24" s="5" t="s">
        <v>18</v>
      </c>
      <c r="I24" s="1"/>
    </row>
    <row r="25" spans="1:17" ht="36" customHeight="1" thickBot="1" x14ac:dyDescent="0.3">
      <c r="A25" s="11" t="s">
        <v>29</v>
      </c>
      <c r="B25" s="152">
        <v>0</v>
      </c>
      <c r="C25" s="5" t="s">
        <v>18</v>
      </c>
      <c r="D25" s="5" t="s">
        <v>18</v>
      </c>
      <c r="E25" s="5" t="s">
        <v>18</v>
      </c>
      <c r="F25" s="5" t="s">
        <v>18</v>
      </c>
      <c r="G25" s="5" t="s">
        <v>18</v>
      </c>
      <c r="H25" s="5" t="s">
        <v>18</v>
      </c>
      <c r="I25" s="1"/>
    </row>
    <row r="26" spans="1:17" ht="36" customHeight="1" thickBot="1" x14ac:dyDescent="0.3">
      <c r="A26" s="30" t="s">
        <v>30</v>
      </c>
      <c r="B26" s="141">
        <f>B27</f>
        <v>0</v>
      </c>
      <c r="C26" s="125">
        <v>0</v>
      </c>
      <c r="D26" s="125">
        <v>0</v>
      </c>
      <c r="E26" s="125">
        <v>0</v>
      </c>
      <c r="F26" s="125">
        <v>0</v>
      </c>
      <c r="G26" s="12" t="e">
        <f>B26/B74</f>
        <v>#REF!</v>
      </c>
      <c r="H26" s="32" t="e">
        <f>B26/B71</f>
        <v>#REF!</v>
      </c>
      <c r="I26" s="1"/>
    </row>
    <row r="27" spans="1:17" ht="36" customHeight="1" thickBot="1" x14ac:dyDescent="0.3">
      <c r="A27" s="11" t="s">
        <v>31</v>
      </c>
      <c r="B27" s="152">
        <v>0</v>
      </c>
      <c r="C27" s="5" t="s">
        <v>18</v>
      </c>
      <c r="D27" s="5" t="s">
        <v>18</v>
      </c>
      <c r="E27" s="5" t="s">
        <v>18</v>
      </c>
      <c r="F27" s="5" t="s">
        <v>18</v>
      </c>
      <c r="G27" s="5" t="s">
        <v>18</v>
      </c>
      <c r="H27" s="5" t="s">
        <v>18</v>
      </c>
      <c r="I27" s="1"/>
    </row>
    <row r="28" spans="1:17" ht="54" customHeight="1" thickBot="1" x14ac:dyDescent="0.3">
      <c r="A28" s="9" t="s">
        <v>32</v>
      </c>
      <c r="B28" s="141">
        <f>B29+B30</f>
        <v>0</v>
      </c>
      <c r="C28" s="125">
        <v>0</v>
      </c>
      <c r="D28" s="125">
        <v>0</v>
      </c>
      <c r="E28" s="125">
        <v>0</v>
      </c>
      <c r="F28" s="125">
        <v>0</v>
      </c>
      <c r="G28" s="12" t="e">
        <f>B28/B74</f>
        <v>#REF!</v>
      </c>
      <c r="H28" s="32" t="e">
        <f>B28/B71</f>
        <v>#REF!</v>
      </c>
      <c r="I28" s="1"/>
    </row>
    <row r="29" spans="1:17" ht="36" customHeight="1" thickBot="1" x14ac:dyDescent="0.3">
      <c r="A29" s="10" t="s">
        <v>33</v>
      </c>
      <c r="B29" s="152">
        <v>0</v>
      </c>
      <c r="C29" s="5" t="s">
        <v>18</v>
      </c>
      <c r="D29" s="5" t="s">
        <v>18</v>
      </c>
      <c r="E29" s="5" t="s">
        <v>18</v>
      </c>
      <c r="F29" s="5" t="s">
        <v>18</v>
      </c>
      <c r="G29" s="5" t="s">
        <v>18</v>
      </c>
      <c r="H29" s="5" t="s">
        <v>18</v>
      </c>
      <c r="I29" s="1"/>
    </row>
    <row r="30" spans="1:17" ht="36" customHeight="1" thickBot="1" x14ac:dyDescent="0.3">
      <c r="A30" s="10" t="s">
        <v>34</v>
      </c>
      <c r="B30" s="152">
        <v>0</v>
      </c>
      <c r="C30" s="5" t="s">
        <v>18</v>
      </c>
      <c r="D30" s="5" t="s">
        <v>18</v>
      </c>
      <c r="E30" s="5" t="s">
        <v>18</v>
      </c>
      <c r="F30" s="5" t="s">
        <v>18</v>
      </c>
      <c r="G30" s="5" t="s">
        <v>18</v>
      </c>
      <c r="H30" s="5" t="s">
        <v>18</v>
      </c>
      <c r="I30" s="1"/>
    </row>
    <row r="31" spans="1:17" ht="54" customHeight="1" thickBot="1" x14ac:dyDescent="0.3">
      <c r="A31" s="30" t="s">
        <v>35</v>
      </c>
      <c r="B31" s="141">
        <f>B32</f>
        <v>0</v>
      </c>
      <c r="C31" s="125">
        <v>0</v>
      </c>
      <c r="D31" s="125">
        <v>0</v>
      </c>
      <c r="E31" s="125">
        <v>0</v>
      </c>
      <c r="F31" s="125">
        <v>0</v>
      </c>
      <c r="G31" s="12" t="e">
        <f>B31/B74</f>
        <v>#REF!</v>
      </c>
      <c r="H31" s="32" t="e">
        <f>B31/B71</f>
        <v>#REF!</v>
      </c>
      <c r="I31" s="1"/>
    </row>
    <row r="32" spans="1:17" ht="36" customHeight="1" thickBot="1" x14ac:dyDescent="0.3">
      <c r="A32" s="11" t="s">
        <v>36</v>
      </c>
      <c r="B32" s="152">
        <v>0</v>
      </c>
      <c r="C32" s="5" t="s">
        <v>18</v>
      </c>
      <c r="D32" s="5" t="s">
        <v>18</v>
      </c>
      <c r="E32" s="5" t="s">
        <v>18</v>
      </c>
      <c r="F32" s="5" t="s">
        <v>18</v>
      </c>
      <c r="G32" s="5" t="s">
        <v>18</v>
      </c>
      <c r="H32" s="5" t="s">
        <v>18</v>
      </c>
      <c r="I32" s="1"/>
    </row>
    <row r="33" spans="1:10" ht="46.35" customHeight="1" thickBot="1" x14ac:dyDescent="0.3">
      <c r="A33" s="211" t="s">
        <v>37</v>
      </c>
      <c r="B33" s="146">
        <f>B34</f>
        <v>0</v>
      </c>
      <c r="C33" s="126">
        <v>0</v>
      </c>
      <c r="D33" s="126">
        <v>0</v>
      </c>
      <c r="E33" s="140">
        <v>0</v>
      </c>
      <c r="F33" s="126">
        <v>0</v>
      </c>
      <c r="G33" s="12" t="e">
        <f>B33/B74</f>
        <v>#REF!</v>
      </c>
      <c r="H33" s="32" t="e">
        <f>B33/B71</f>
        <v>#REF!</v>
      </c>
      <c r="I33" s="131"/>
    </row>
    <row r="34" spans="1:10" ht="36" customHeight="1" thickBot="1" x14ac:dyDescent="0.3">
      <c r="A34" s="11" t="s">
        <v>38</v>
      </c>
      <c r="B34" s="152">
        <v>0</v>
      </c>
      <c r="C34" s="5" t="s">
        <v>18</v>
      </c>
      <c r="D34" s="5" t="s">
        <v>18</v>
      </c>
      <c r="E34" s="5" t="s">
        <v>18</v>
      </c>
      <c r="F34" s="5" t="s">
        <v>18</v>
      </c>
      <c r="G34" s="5" t="s">
        <v>18</v>
      </c>
      <c r="H34" s="5" t="s">
        <v>18</v>
      </c>
      <c r="I34" s="1"/>
    </row>
    <row r="35" spans="1:10" ht="51" customHeight="1" thickBot="1" x14ac:dyDescent="0.3">
      <c r="A35" s="30" t="s">
        <v>39</v>
      </c>
      <c r="B35" s="141">
        <f>B36</f>
        <v>0</v>
      </c>
      <c r="C35" s="126">
        <v>0</v>
      </c>
      <c r="D35" s="125">
        <v>0</v>
      </c>
      <c r="E35" s="126">
        <v>0</v>
      </c>
      <c r="F35" s="126">
        <v>0</v>
      </c>
      <c r="G35" s="12" t="e">
        <f>B35/B74</f>
        <v>#REF!</v>
      </c>
      <c r="H35" s="32" t="e">
        <f>B35/B71</f>
        <v>#REF!</v>
      </c>
      <c r="I35" s="1"/>
    </row>
    <row r="36" spans="1:10" ht="36" customHeight="1" thickBot="1" x14ac:dyDescent="0.3">
      <c r="A36" s="11" t="s">
        <v>40</v>
      </c>
      <c r="B36" s="152">
        <v>0</v>
      </c>
      <c r="C36" s="5" t="s">
        <v>18</v>
      </c>
      <c r="D36" s="5" t="s">
        <v>18</v>
      </c>
      <c r="E36" s="5" t="s">
        <v>18</v>
      </c>
      <c r="F36" s="5" t="s">
        <v>18</v>
      </c>
      <c r="G36" s="5" t="s">
        <v>18</v>
      </c>
      <c r="H36" s="5" t="s">
        <v>18</v>
      </c>
      <c r="I36" s="1"/>
    </row>
    <row r="37" spans="1:10" ht="36.6" customHeight="1" thickBot="1" x14ac:dyDescent="0.3">
      <c r="A37" s="168" t="s">
        <v>41</v>
      </c>
      <c r="B37" s="145">
        <f t="shared" ref="B37:H37" si="1">B21+B23+B26+B28+B31+B33+B35</f>
        <v>0</v>
      </c>
      <c r="C37" s="145">
        <f t="shared" si="1"/>
        <v>0</v>
      </c>
      <c r="D37" s="145">
        <f t="shared" si="1"/>
        <v>0</v>
      </c>
      <c r="E37" s="145">
        <f t="shared" si="1"/>
        <v>0</v>
      </c>
      <c r="F37" s="141">
        <f t="shared" si="1"/>
        <v>0</v>
      </c>
      <c r="G37" s="12" t="e">
        <f t="shared" si="1"/>
        <v>#REF!</v>
      </c>
      <c r="H37" s="32" t="e">
        <f t="shared" si="1"/>
        <v>#REF!</v>
      </c>
      <c r="I37" s="1"/>
      <c r="J37" s="81"/>
    </row>
    <row r="38" spans="1:10" ht="36" customHeight="1" thickBot="1" x14ac:dyDescent="0.3">
      <c r="A38" s="4" t="s">
        <v>42</v>
      </c>
      <c r="B38" s="145">
        <f>B47</f>
        <v>0</v>
      </c>
      <c r="C38" s="14" t="e">
        <f>C47/B74</f>
        <v>#REF!</v>
      </c>
      <c r="D38" s="14" t="e">
        <f>D47/B74</f>
        <v>#REF!</v>
      </c>
      <c r="E38" s="14" t="e">
        <f>E47/B74</f>
        <v>#REF!</v>
      </c>
      <c r="F38" s="14" t="e">
        <f>F47/B74</f>
        <v>#REF!</v>
      </c>
      <c r="G38" s="14" t="e">
        <f>B38/B74</f>
        <v>#REF!</v>
      </c>
      <c r="H38" s="129" t="e">
        <f>B38/B71</f>
        <v>#REF!</v>
      </c>
      <c r="I38" s="1"/>
    </row>
    <row r="39" spans="1:10" ht="43.5" customHeight="1" thickBot="1" x14ac:dyDescent="0.3">
      <c r="A39" s="30" t="s">
        <v>43</v>
      </c>
      <c r="B39" s="141">
        <f>B40</f>
        <v>0</v>
      </c>
      <c r="C39" s="126">
        <v>0</v>
      </c>
      <c r="D39" s="126">
        <v>0</v>
      </c>
      <c r="E39" s="126">
        <v>0</v>
      </c>
      <c r="F39" s="126">
        <v>0</v>
      </c>
      <c r="G39" s="12" t="e">
        <f>B39/B74</f>
        <v>#REF!</v>
      </c>
      <c r="H39" s="32" t="e">
        <f>B39/B71</f>
        <v>#REF!</v>
      </c>
      <c r="I39" s="1"/>
    </row>
    <row r="40" spans="1:10" ht="36" customHeight="1" thickBot="1" x14ac:dyDescent="0.3">
      <c r="A40" s="11" t="s">
        <v>44</v>
      </c>
      <c r="B40" s="152">
        <v>0</v>
      </c>
      <c r="C40" s="5" t="s">
        <v>18</v>
      </c>
      <c r="D40" s="5" t="s">
        <v>18</v>
      </c>
      <c r="E40" s="5" t="s">
        <v>18</v>
      </c>
      <c r="F40" s="5" t="s">
        <v>18</v>
      </c>
      <c r="G40" s="5" t="s">
        <v>18</v>
      </c>
      <c r="H40" s="5" t="s">
        <v>18</v>
      </c>
      <c r="I40" s="1"/>
    </row>
    <row r="41" spans="1:10" ht="61.35" customHeight="1" thickBot="1" x14ac:dyDescent="0.3">
      <c r="A41" s="30" t="s">
        <v>45</v>
      </c>
      <c r="B41" s="141">
        <f>B42+B43</f>
        <v>0</v>
      </c>
      <c r="C41" s="125">
        <v>0</v>
      </c>
      <c r="D41" s="125">
        <v>0</v>
      </c>
      <c r="E41" s="125">
        <v>0</v>
      </c>
      <c r="F41" s="126">
        <v>0</v>
      </c>
      <c r="G41" s="12" t="e">
        <f>B41/B74</f>
        <v>#REF!</v>
      </c>
      <c r="H41" s="32" t="e">
        <f>B41/B71</f>
        <v>#REF!</v>
      </c>
      <c r="I41" s="1"/>
    </row>
    <row r="42" spans="1:10" ht="36" customHeight="1" thickBot="1" x14ac:dyDescent="0.3">
      <c r="A42" s="11" t="s">
        <v>46</v>
      </c>
      <c r="B42" s="152">
        <v>0</v>
      </c>
      <c r="C42" s="5" t="s">
        <v>18</v>
      </c>
      <c r="D42" s="5" t="s">
        <v>18</v>
      </c>
      <c r="E42" s="5" t="s">
        <v>18</v>
      </c>
      <c r="F42" s="5" t="s">
        <v>18</v>
      </c>
      <c r="G42" s="5" t="s">
        <v>18</v>
      </c>
      <c r="H42" s="5" t="s">
        <v>18</v>
      </c>
      <c r="I42" s="1"/>
    </row>
    <row r="43" spans="1:10" ht="36" customHeight="1" thickBot="1" x14ac:dyDescent="0.3">
      <c r="A43" s="11" t="s">
        <v>47</v>
      </c>
      <c r="B43" s="152">
        <v>0</v>
      </c>
      <c r="C43" s="5" t="s">
        <v>18</v>
      </c>
      <c r="D43" s="5" t="s">
        <v>18</v>
      </c>
      <c r="E43" s="5" t="s">
        <v>18</v>
      </c>
      <c r="F43" s="5" t="s">
        <v>18</v>
      </c>
      <c r="G43" s="5" t="s">
        <v>18</v>
      </c>
      <c r="H43" s="5" t="s">
        <v>18</v>
      </c>
      <c r="I43" s="1"/>
    </row>
    <row r="44" spans="1:10" ht="48.75" customHeight="1" thickBot="1" x14ac:dyDescent="0.3">
      <c r="A44" s="211" t="s">
        <v>48</v>
      </c>
      <c r="B44" s="141">
        <f>B45</f>
        <v>0</v>
      </c>
      <c r="C44" s="154"/>
      <c r="D44" s="154"/>
      <c r="E44" s="154"/>
      <c r="F44" s="154"/>
      <c r="G44" s="154"/>
      <c r="H44" s="154"/>
      <c r="I44" s="1"/>
    </row>
    <row r="45" spans="1:10" ht="36" customHeight="1" thickBot="1" x14ac:dyDescent="0.3">
      <c r="A45" s="11" t="s">
        <v>49</v>
      </c>
      <c r="B45" s="152">
        <v>0</v>
      </c>
      <c r="C45" s="5" t="s">
        <v>18</v>
      </c>
      <c r="D45" s="5" t="s">
        <v>18</v>
      </c>
      <c r="E45" s="5" t="s">
        <v>18</v>
      </c>
      <c r="F45" s="5" t="s">
        <v>18</v>
      </c>
      <c r="G45" s="5" t="s">
        <v>18</v>
      </c>
      <c r="H45" s="5" t="s">
        <v>18</v>
      </c>
      <c r="I45" s="1"/>
    </row>
    <row r="46" spans="1:10" ht="57.75" customHeight="1" thickBot="1" x14ac:dyDescent="0.3">
      <c r="A46" s="30" t="s">
        <v>50</v>
      </c>
      <c r="B46" s="141">
        <v>0</v>
      </c>
      <c r="C46" s="125">
        <v>0</v>
      </c>
      <c r="D46" s="125">
        <v>0</v>
      </c>
      <c r="E46" s="140">
        <v>0</v>
      </c>
      <c r="F46" s="126">
        <v>0</v>
      </c>
      <c r="G46" s="12" t="e">
        <f>B46/B74</f>
        <v>#REF!</v>
      </c>
      <c r="H46" s="32" t="e">
        <f>B46/B71</f>
        <v>#REF!</v>
      </c>
      <c r="I46" s="1"/>
    </row>
    <row r="47" spans="1:10" ht="36" customHeight="1" thickBot="1" x14ac:dyDescent="0.3">
      <c r="A47" s="168" t="s">
        <v>51</v>
      </c>
      <c r="B47" s="141">
        <f>B39+B41+B44+B46</f>
        <v>0</v>
      </c>
      <c r="C47" s="141">
        <f t="shared" ref="C47:H47" si="2">C39+C41+C44+C46</f>
        <v>0</v>
      </c>
      <c r="D47" s="141">
        <f t="shared" si="2"/>
        <v>0</v>
      </c>
      <c r="E47" s="141">
        <f t="shared" si="2"/>
        <v>0</v>
      </c>
      <c r="F47" s="141">
        <f t="shared" si="2"/>
        <v>0</v>
      </c>
      <c r="G47" s="141" t="e">
        <f t="shared" si="2"/>
        <v>#REF!</v>
      </c>
      <c r="H47" s="141" t="e">
        <f t="shared" si="2"/>
        <v>#REF!</v>
      </c>
      <c r="I47" s="1"/>
    </row>
    <row r="48" spans="1:10" ht="36" customHeight="1" thickBot="1" x14ac:dyDescent="0.3">
      <c r="A48" s="4" t="s">
        <v>52</v>
      </c>
      <c r="B48" s="145">
        <f>B64</f>
        <v>0</v>
      </c>
      <c r="C48" s="14" t="e">
        <f>C64/B74</f>
        <v>#REF!</v>
      </c>
      <c r="D48" s="14" t="e">
        <f>D64/B74</f>
        <v>#REF!</v>
      </c>
      <c r="E48" s="14" t="e">
        <f>E64/B74</f>
        <v>#REF!</v>
      </c>
      <c r="F48" s="14" t="e">
        <f>F64/B74</f>
        <v>#REF!</v>
      </c>
      <c r="G48" s="14" t="e">
        <f>B48/B74</f>
        <v>#REF!</v>
      </c>
      <c r="H48" s="129" t="e">
        <f>B48/B71</f>
        <v>#REF!</v>
      </c>
      <c r="I48" s="1"/>
      <c r="J48" s="81"/>
    </row>
    <row r="49" spans="1:9" ht="36" customHeight="1" thickBot="1" x14ac:dyDescent="0.3">
      <c r="A49" s="30" t="s">
        <v>53</v>
      </c>
      <c r="B49" s="141">
        <f>B50+B51</f>
        <v>0</v>
      </c>
      <c r="C49" s="126">
        <v>0</v>
      </c>
      <c r="D49" s="126">
        <v>0</v>
      </c>
      <c r="E49" s="126">
        <v>0</v>
      </c>
      <c r="F49" s="125">
        <v>0</v>
      </c>
      <c r="G49" s="12" t="e">
        <f>B49/B74</f>
        <v>#REF!</v>
      </c>
      <c r="H49" s="32" t="e">
        <f>B49/B71</f>
        <v>#REF!</v>
      </c>
      <c r="I49" s="1"/>
    </row>
    <row r="50" spans="1:9" ht="36" customHeight="1" thickBot="1" x14ac:dyDescent="0.3">
      <c r="A50" s="11" t="s">
        <v>54</v>
      </c>
      <c r="B50" s="152">
        <v>0</v>
      </c>
      <c r="C50" s="5" t="s">
        <v>18</v>
      </c>
      <c r="D50" s="5" t="s">
        <v>18</v>
      </c>
      <c r="E50" s="5" t="s">
        <v>18</v>
      </c>
      <c r="F50" s="5" t="s">
        <v>18</v>
      </c>
      <c r="G50" s="5" t="s">
        <v>18</v>
      </c>
      <c r="H50" s="5" t="s">
        <v>18</v>
      </c>
      <c r="I50" s="1"/>
    </row>
    <row r="51" spans="1:9" ht="36" customHeight="1" thickBot="1" x14ac:dyDescent="0.3">
      <c r="A51" s="11" t="s">
        <v>55</v>
      </c>
      <c r="B51" s="152">
        <v>0</v>
      </c>
      <c r="C51" s="5" t="s">
        <v>18</v>
      </c>
      <c r="D51" s="5" t="s">
        <v>18</v>
      </c>
      <c r="E51" s="5" t="s">
        <v>18</v>
      </c>
      <c r="F51" s="5" t="s">
        <v>18</v>
      </c>
      <c r="G51" s="5" t="s">
        <v>18</v>
      </c>
      <c r="H51" s="5" t="s">
        <v>18</v>
      </c>
      <c r="I51" s="1"/>
    </row>
    <row r="52" spans="1:9" ht="36" customHeight="1" thickBot="1" x14ac:dyDescent="0.3">
      <c r="A52" s="30" t="s">
        <v>56</v>
      </c>
      <c r="B52" s="141">
        <f>B53</f>
        <v>0</v>
      </c>
      <c r="C52" s="126">
        <v>0</v>
      </c>
      <c r="D52" s="126">
        <v>0</v>
      </c>
      <c r="E52" s="126">
        <v>0</v>
      </c>
      <c r="F52" s="125">
        <v>0</v>
      </c>
      <c r="G52" s="12" t="e">
        <f>B52/B74</f>
        <v>#REF!</v>
      </c>
      <c r="H52" s="32" t="e">
        <f>B52/B71</f>
        <v>#REF!</v>
      </c>
      <c r="I52" s="1"/>
    </row>
    <row r="53" spans="1:9" ht="36" customHeight="1" thickBot="1" x14ac:dyDescent="0.3">
      <c r="A53" s="11" t="s">
        <v>57</v>
      </c>
      <c r="B53" s="152">
        <v>0</v>
      </c>
      <c r="C53" s="5" t="s">
        <v>18</v>
      </c>
      <c r="D53" s="5" t="s">
        <v>18</v>
      </c>
      <c r="E53" s="5" t="s">
        <v>18</v>
      </c>
      <c r="F53" s="5" t="s">
        <v>18</v>
      </c>
      <c r="G53" s="5" t="s">
        <v>18</v>
      </c>
      <c r="H53" s="5" t="s">
        <v>18</v>
      </c>
      <c r="I53" s="1"/>
    </row>
    <row r="54" spans="1:9" ht="71.45" customHeight="1" thickBot="1" x14ac:dyDescent="0.3">
      <c r="A54" s="30" t="s">
        <v>58</v>
      </c>
      <c r="B54" s="141">
        <f>B55</f>
        <v>0</v>
      </c>
      <c r="C54" s="126">
        <v>0</v>
      </c>
      <c r="D54" s="126">
        <v>0</v>
      </c>
      <c r="E54" s="126">
        <v>0</v>
      </c>
      <c r="F54" s="125">
        <v>0</v>
      </c>
      <c r="G54" s="12" t="e">
        <f>B54/B74</f>
        <v>#REF!</v>
      </c>
      <c r="H54" s="32" t="e">
        <f>B54/B71</f>
        <v>#REF!</v>
      </c>
      <c r="I54" s="1"/>
    </row>
    <row r="55" spans="1:9" ht="36" customHeight="1" thickBot="1" x14ac:dyDescent="0.3">
      <c r="A55" s="11" t="s">
        <v>59</v>
      </c>
      <c r="B55" s="152">
        <v>0</v>
      </c>
      <c r="C55" s="5" t="s">
        <v>18</v>
      </c>
      <c r="D55" s="5" t="s">
        <v>18</v>
      </c>
      <c r="E55" s="5" t="s">
        <v>18</v>
      </c>
      <c r="F55" s="5" t="s">
        <v>18</v>
      </c>
      <c r="G55" s="5" t="s">
        <v>18</v>
      </c>
      <c r="H55" s="5" t="s">
        <v>18</v>
      </c>
      <c r="I55" s="1"/>
    </row>
    <row r="56" spans="1:9" ht="36" customHeight="1" thickBot="1" x14ac:dyDescent="0.3">
      <c r="A56" s="30" t="s">
        <v>60</v>
      </c>
      <c r="B56" s="141">
        <f>B57</f>
        <v>0</v>
      </c>
      <c r="C56" s="126">
        <v>0</v>
      </c>
      <c r="D56" s="126">
        <v>0</v>
      </c>
      <c r="E56" s="126">
        <v>0</v>
      </c>
      <c r="F56" s="125">
        <v>0</v>
      </c>
      <c r="G56" s="12" t="e">
        <f>B56/B74</f>
        <v>#REF!</v>
      </c>
      <c r="H56" s="32" t="e">
        <f>B56/B71</f>
        <v>#REF!</v>
      </c>
      <c r="I56" s="1"/>
    </row>
    <row r="57" spans="1:9" ht="36" customHeight="1" thickBot="1" x14ac:dyDescent="0.3">
      <c r="A57" s="11" t="s">
        <v>61</v>
      </c>
      <c r="B57" s="152">
        <v>0</v>
      </c>
      <c r="C57" s="5" t="s">
        <v>18</v>
      </c>
      <c r="D57" s="5" t="s">
        <v>18</v>
      </c>
      <c r="E57" s="5" t="s">
        <v>18</v>
      </c>
      <c r="F57" s="5" t="s">
        <v>18</v>
      </c>
      <c r="G57" s="5" t="s">
        <v>18</v>
      </c>
      <c r="H57" s="5" t="s">
        <v>18</v>
      </c>
      <c r="I57" s="1"/>
    </row>
    <row r="58" spans="1:9" ht="50.1" customHeight="1" thickBot="1" x14ac:dyDescent="0.3">
      <c r="A58" s="30" t="s">
        <v>62</v>
      </c>
      <c r="B58" s="141">
        <f>B59+B60</f>
        <v>0</v>
      </c>
      <c r="C58" s="126">
        <v>0</v>
      </c>
      <c r="D58" s="126">
        <v>0</v>
      </c>
      <c r="E58" s="126">
        <v>0</v>
      </c>
      <c r="F58" s="125">
        <v>0</v>
      </c>
      <c r="G58" s="12" t="e">
        <f>B58/B74</f>
        <v>#REF!</v>
      </c>
      <c r="H58" s="32" t="e">
        <f>B58/B71</f>
        <v>#REF!</v>
      </c>
      <c r="I58" s="1"/>
    </row>
    <row r="59" spans="1:9" ht="36" customHeight="1" thickBot="1" x14ac:dyDescent="0.3">
      <c r="A59" s="11" t="s">
        <v>63</v>
      </c>
      <c r="B59" s="152">
        <v>0</v>
      </c>
      <c r="C59" s="5" t="s">
        <v>18</v>
      </c>
      <c r="D59" s="5" t="s">
        <v>18</v>
      </c>
      <c r="E59" s="5" t="s">
        <v>18</v>
      </c>
      <c r="F59" s="5" t="s">
        <v>18</v>
      </c>
      <c r="G59" s="5" t="s">
        <v>18</v>
      </c>
      <c r="H59" s="5" t="s">
        <v>18</v>
      </c>
      <c r="I59" s="1"/>
    </row>
    <row r="60" spans="1:9" ht="36" customHeight="1" thickBot="1" x14ac:dyDescent="0.3">
      <c r="A60" s="11" t="s">
        <v>64</v>
      </c>
      <c r="B60" s="152">
        <v>0</v>
      </c>
      <c r="C60" s="5" t="s">
        <v>18</v>
      </c>
      <c r="D60" s="5" t="s">
        <v>18</v>
      </c>
      <c r="E60" s="5" t="s">
        <v>18</v>
      </c>
      <c r="F60" s="5" t="s">
        <v>18</v>
      </c>
      <c r="G60" s="5" t="s">
        <v>18</v>
      </c>
      <c r="H60" s="5" t="s">
        <v>18</v>
      </c>
      <c r="I60" s="1"/>
    </row>
    <row r="61" spans="1:9" ht="49.5" customHeight="1" thickBot="1" x14ac:dyDescent="0.3">
      <c r="A61" s="30" t="s">
        <v>65</v>
      </c>
      <c r="B61" s="152">
        <v>0</v>
      </c>
      <c r="C61" s="142">
        <v>0</v>
      </c>
      <c r="D61" s="142">
        <v>0</v>
      </c>
      <c r="E61" s="142">
        <v>0</v>
      </c>
      <c r="F61" s="142">
        <v>0</v>
      </c>
      <c r="G61" s="143" t="e">
        <f>B61/B74</f>
        <v>#REF!</v>
      </c>
      <c r="H61" s="143" t="e">
        <f>B61/B74</f>
        <v>#REF!</v>
      </c>
      <c r="I61" s="8"/>
    </row>
    <row r="62" spans="1:9" ht="36" customHeight="1" thickBot="1" x14ac:dyDescent="0.3">
      <c r="A62" s="30" t="s">
        <v>66</v>
      </c>
      <c r="B62" s="141">
        <f>B63</f>
        <v>0</v>
      </c>
      <c r="C62" s="142">
        <v>0</v>
      </c>
      <c r="D62" s="142">
        <v>0</v>
      </c>
      <c r="E62" s="142">
        <v>0</v>
      </c>
      <c r="F62" s="142">
        <v>0</v>
      </c>
      <c r="G62" s="143" t="e">
        <f>B62/B74</f>
        <v>#REF!</v>
      </c>
      <c r="H62" s="143" t="e">
        <f>B62/B74</f>
        <v>#REF!</v>
      </c>
      <c r="I62" s="1"/>
    </row>
    <row r="63" spans="1:9" ht="36" customHeight="1" thickBot="1" x14ac:dyDescent="0.3">
      <c r="A63" s="11" t="s">
        <v>67</v>
      </c>
      <c r="B63" s="152">
        <v>0</v>
      </c>
      <c r="C63" s="5" t="s">
        <v>18</v>
      </c>
      <c r="D63" s="5" t="s">
        <v>18</v>
      </c>
      <c r="E63" s="5" t="s">
        <v>18</v>
      </c>
      <c r="F63" s="5" t="s">
        <v>18</v>
      </c>
      <c r="G63" s="5" t="s">
        <v>18</v>
      </c>
      <c r="H63" s="5" t="s">
        <v>18</v>
      </c>
      <c r="I63" s="1"/>
    </row>
    <row r="64" spans="1:9" ht="36" customHeight="1" thickBot="1" x14ac:dyDescent="0.3">
      <c r="A64" s="168" t="s">
        <v>68</v>
      </c>
      <c r="B64" s="145">
        <f>B49+B52+B54+B56+B58+B62</f>
        <v>0</v>
      </c>
      <c r="C64" s="145">
        <f t="shared" ref="C64:H64" si="3">C49+C52+C54+C56+C58+C62</f>
        <v>0</v>
      </c>
      <c r="D64" s="145">
        <f t="shared" si="3"/>
        <v>0</v>
      </c>
      <c r="E64" s="145">
        <f t="shared" si="3"/>
        <v>0</v>
      </c>
      <c r="F64" s="145">
        <f t="shared" si="3"/>
        <v>0</v>
      </c>
      <c r="G64" s="145" t="e">
        <f t="shared" si="3"/>
        <v>#REF!</v>
      </c>
      <c r="H64" s="145" t="e">
        <f t="shared" si="3"/>
        <v>#REF!</v>
      </c>
      <c r="I64" s="1"/>
    </row>
    <row r="65" spans="1:11" ht="71.099999999999994" customHeight="1" thickBot="1" x14ac:dyDescent="0.3">
      <c r="A65" s="4" t="s">
        <v>69</v>
      </c>
      <c r="B65" s="145">
        <f>B70</f>
        <v>0</v>
      </c>
      <c r="C65" s="14" t="e">
        <f>C70/B74</f>
        <v>#REF!</v>
      </c>
      <c r="D65" s="14" t="e">
        <f>D70/B74</f>
        <v>#REF!</v>
      </c>
      <c r="E65" s="14" t="e">
        <f>E70/B74</f>
        <v>#REF!</v>
      </c>
      <c r="F65" s="14" t="e">
        <f>F70/B74</f>
        <v>#REF!</v>
      </c>
      <c r="G65" s="14" t="e">
        <f>B65/B74</f>
        <v>#REF!</v>
      </c>
      <c r="H65" s="129" t="e">
        <f>B65/B71</f>
        <v>#REF!</v>
      </c>
      <c r="I65" s="1"/>
    </row>
    <row r="66" spans="1:11" ht="32.25" thickBot="1" x14ac:dyDescent="0.3">
      <c r="A66" s="30" t="s">
        <v>70</v>
      </c>
      <c r="B66" s="141">
        <f>B67</f>
        <v>0</v>
      </c>
      <c r="C66" s="125">
        <v>0</v>
      </c>
      <c r="D66" s="125">
        <v>0</v>
      </c>
      <c r="E66" s="125">
        <v>0</v>
      </c>
      <c r="F66" s="126">
        <v>0</v>
      </c>
      <c r="G66" s="12" t="e">
        <f>B66/B74</f>
        <v>#REF!</v>
      </c>
      <c r="H66" s="32" t="e">
        <f>B66/B71</f>
        <v>#REF!</v>
      </c>
      <c r="I66" s="1"/>
    </row>
    <row r="67" spans="1:11" ht="36" customHeight="1" thickBot="1" x14ac:dyDescent="0.3">
      <c r="A67" s="11" t="s">
        <v>71</v>
      </c>
      <c r="B67" s="152">
        <v>0</v>
      </c>
      <c r="C67" s="5" t="s">
        <v>18</v>
      </c>
      <c r="D67" s="5" t="s">
        <v>18</v>
      </c>
      <c r="E67" s="5" t="s">
        <v>18</v>
      </c>
      <c r="F67" s="5" t="s">
        <v>18</v>
      </c>
      <c r="G67" s="5" t="s">
        <v>18</v>
      </c>
      <c r="H67" s="5" t="s">
        <v>18</v>
      </c>
      <c r="I67" s="1"/>
    </row>
    <row r="68" spans="1:11" ht="32.25" thickBot="1" x14ac:dyDescent="0.3">
      <c r="A68" s="30" t="s">
        <v>72</v>
      </c>
      <c r="B68" s="141">
        <f>B69</f>
        <v>0</v>
      </c>
      <c r="C68" s="126">
        <v>0</v>
      </c>
      <c r="D68" s="125">
        <v>0</v>
      </c>
      <c r="E68" s="126">
        <v>0</v>
      </c>
      <c r="F68" s="125">
        <v>0</v>
      </c>
      <c r="G68" s="12" t="e">
        <f>B68/B74</f>
        <v>#REF!</v>
      </c>
      <c r="H68" s="32" t="e">
        <f>B68/B71</f>
        <v>#REF!</v>
      </c>
      <c r="I68" s="1"/>
    </row>
    <row r="69" spans="1:11" ht="36" customHeight="1" thickBot="1" x14ac:dyDescent="0.3">
      <c r="A69" s="11" t="s">
        <v>73</v>
      </c>
      <c r="B69" s="152">
        <v>0</v>
      </c>
      <c r="C69" s="5" t="s">
        <v>18</v>
      </c>
      <c r="D69" s="5" t="s">
        <v>18</v>
      </c>
      <c r="E69" s="5" t="s">
        <v>18</v>
      </c>
      <c r="F69" s="5" t="s">
        <v>18</v>
      </c>
      <c r="G69" s="5" t="s">
        <v>18</v>
      </c>
      <c r="H69" s="5" t="s">
        <v>18</v>
      </c>
      <c r="I69" s="1"/>
    </row>
    <row r="70" spans="1:11" ht="57" customHeight="1" thickBot="1" x14ac:dyDescent="0.3">
      <c r="A70" s="168" t="s">
        <v>74</v>
      </c>
      <c r="B70" s="141">
        <f>B66+B68</f>
        <v>0</v>
      </c>
      <c r="C70" s="141">
        <f t="shared" ref="C70:F70" si="4">C66+C68</f>
        <v>0</v>
      </c>
      <c r="D70" s="141">
        <f t="shared" si="4"/>
        <v>0</v>
      </c>
      <c r="E70" s="141">
        <f t="shared" si="4"/>
        <v>0</v>
      </c>
      <c r="F70" s="141">
        <f t="shared" si="4"/>
        <v>0</v>
      </c>
      <c r="G70" s="12" t="e">
        <f>B70/B74</f>
        <v>#REF!</v>
      </c>
      <c r="H70" s="32" t="e">
        <f>B70/B71</f>
        <v>#REF!</v>
      </c>
      <c r="I70" s="1"/>
    </row>
    <row r="71" spans="1:11" ht="36" customHeight="1" thickBot="1" x14ac:dyDescent="0.3">
      <c r="A71" s="6" t="s">
        <v>75</v>
      </c>
      <c r="B71" s="145" t="e">
        <f>B11+B20+B38+B48+B65</f>
        <v>#REF!</v>
      </c>
      <c r="C71" s="13">
        <f>C19+C37+C47+C64+C70</f>
        <v>0</v>
      </c>
      <c r="D71" s="13">
        <f>D19+D37+D47+D64+D70</f>
        <v>0</v>
      </c>
      <c r="E71" s="13">
        <f>E19+E37+E47+E64+E70</f>
        <v>0</v>
      </c>
      <c r="F71" s="13">
        <f>F19+F37+F47+F64+F70</f>
        <v>0</v>
      </c>
      <c r="G71" s="14" t="e">
        <f>B71/B74</f>
        <v>#REF!</v>
      </c>
      <c r="H71" s="132" t="e">
        <f>B71/B71</f>
        <v>#REF!</v>
      </c>
      <c r="I71" s="1"/>
    </row>
    <row r="72" spans="1:11" ht="18.75" customHeight="1" thickBot="1" x14ac:dyDescent="0.3">
      <c r="A72" s="6"/>
      <c r="B72" s="169" t="e">
        <f>B73/B71</f>
        <v>#REF!</v>
      </c>
      <c r="C72" s="170"/>
      <c r="D72" s="170"/>
      <c r="E72" s="170"/>
      <c r="F72" s="170"/>
      <c r="G72" s="133"/>
      <c r="H72" s="132"/>
      <c r="I72" s="1"/>
    </row>
    <row r="73" spans="1:11" ht="56.1" customHeight="1" thickBot="1" x14ac:dyDescent="0.3">
      <c r="A73" s="4" t="s">
        <v>76</v>
      </c>
      <c r="B73" s="94">
        <v>0</v>
      </c>
      <c r="C73" s="171" t="s">
        <v>18</v>
      </c>
      <c r="D73" s="171" t="s">
        <v>18</v>
      </c>
      <c r="E73" s="171" t="s">
        <v>18</v>
      </c>
      <c r="F73" s="171" t="s">
        <v>18</v>
      </c>
      <c r="G73" s="133" t="e">
        <f>B73/B74</f>
        <v>#REF!</v>
      </c>
      <c r="H73" s="134" t="e">
        <f>B73/B71</f>
        <v>#REF!</v>
      </c>
      <c r="I73" s="1"/>
    </row>
    <row r="74" spans="1:11" ht="18.75" customHeight="1" thickBot="1" x14ac:dyDescent="0.3">
      <c r="A74" s="4" t="s">
        <v>77</v>
      </c>
      <c r="B74" s="145" t="e">
        <f>B71+B73</f>
        <v>#REF!</v>
      </c>
      <c r="C74" s="13">
        <f>C71</f>
        <v>0</v>
      </c>
      <c r="D74" s="13">
        <f>D71</f>
        <v>0</v>
      </c>
      <c r="E74" s="13">
        <f>E71</f>
        <v>0</v>
      </c>
      <c r="F74" s="13">
        <f>F71</f>
        <v>0</v>
      </c>
      <c r="G74" s="135" t="e">
        <f>B74/B74</f>
        <v>#REF!</v>
      </c>
      <c r="H74" s="136"/>
      <c r="I74" s="1"/>
    </row>
    <row r="75" spans="1:11" ht="61.5" customHeight="1" thickBot="1" x14ac:dyDescent="0.3">
      <c r="B75" s="280" t="s">
        <v>78</v>
      </c>
      <c r="C75" s="15" t="e">
        <f>C11+C20+C38+C48+C65</f>
        <v>#REF!</v>
      </c>
      <c r="D75" s="15" t="e">
        <f>D11+D20+D38+D48+D65</f>
        <v>#REF!</v>
      </c>
      <c r="E75" s="15" t="e">
        <f>E11+E20+E38+E48+E65</f>
        <v>#REF!</v>
      </c>
      <c r="F75" s="15" t="e">
        <f>F11+F20+F38+F48+F65</f>
        <v>#REF!</v>
      </c>
      <c r="G75" s="15" t="e">
        <f>G11+G20+G38+G48+G65+G73</f>
        <v>#REF!</v>
      </c>
      <c r="H75" s="136"/>
    </row>
    <row r="76" spans="1:11" ht="13.35" customHeight="1" x14ac:dyDescent="0.25">
      <c r="B76" s="281"/>
      <c r="C76" s="278" t="s">
        <v>8</v>
      </c>
      <c r="D76" s="278" t="s">
        <v>9</v>
      </c>
      <c r="E76" s="278" t="s">
        <v>10</v>
      </c>
      <c r="F76" s="278" t="s">
        <v>11</v>
      </c>
      <c r="G76" s="278" t="s">
        <v>79</v>
      </c>
      <c r="H76" s="137"/>
    </row>
    <row r="77" spans="1:11" ht="57.6" customHeight="1" thickBot="1" x14ac:dyDescent="0.3">
      <c r="B77" s="282"/>
      <c r="C77" s="279"/>
      <c r="D77" s="279"/>
      <c r="E77" s="279"/>
      <c r="F77" s="279"/>
      <c r="G77" s="279"/>
      <c r="H77" s="137"/>
    </row>
    <row r="79" spans="1:11" x14ac:dyDescent="0.25">
      <c r="F79" s="17"/>
    </row>
    <row r="80" spans="1:11" ht="15.6" customHeight="1" x14ac:dyDescent="0.25">
      <c r="C80" s="283"/>
      <c r="D80" s="284"/>
      <c r="E80" s="284"/>
      <c r="F80" s="284"/>
      <c r="G80" s="284"/>
      <c r="H80" s="284"/>
      <c r="I80" s="284"/>
      <c r="J80" s="284"/>
      <c r="K80" s="284"/>
    </row>
    <row r="81" spans="2:10" ht="15.75" x14ac:dyDescent="0.25">
      <c r="B81" s="277" t="s">
        <v>80</v>
      </c>
      <c r="C81" s="277"/>
      <c r="D81" s="277"/>
      <c r="E81" s="277"/>
      <c r="F81" s="277"/>
      <c r="G81" s="277"/>
      <c r="H81" s="277"/>
      <c r="I81" s="277"/>
      <c r="J81" s="277"/>
    </row>
  </sheetData>
  <mergeCells count="24">
    <mergeCell ref="D9:D10"/>
    <mergeCell ref="E9:E10"/>
    <mergeCell ref="A1:H3"/>
    <mergeCell ref="G4:H8"/>
    <mergeCell ref="H9:H10"/>
    <mergeCell ref="G9:G10"/>
    <mergeCell ref="F9:F10"/>
    <mergeCell ref="A4:A8"/>
    <mergeCell ref="A9:A10"/>
    <mergeCell ref="B9:B10"/>
    <mergeCell ref="B4:E4"/>
    <mergeCell ref="B5:E5"/>
    <mergeCell ref="B6:E6"/>
    <mergeCell ref="B7:E7"/>
    <mergeCell ref="B8:E8"/>
    <mergeCell ref="C9:C10"/>
    <mergeCell ref="B81:J81"/>
    <mergeCell ref="G76:G77"/>
    <mergeCell ref="B75:B77"/>
    <mergeCell ref="C76:C77"/>
    <mergeCell ref="D76:D77"/>
    <mergeCell ref="E76:E77"/>
    <mergeCell ref="F76:F77"/>
    <mergeCell ref="C80:K80"/>
  </mergeCells>
  <pageMargins left="0.7" right="0.7" top="0.75" bottom="0.75" header="0.3" footer="0.3"/>
  <pageSetup paperSize="9" orientation="landscape" horizontalDpi="4294967293" r:id="rId1"/>
  <headerFooter>
    <oddHeader>&amp;RModello Piano Finanziario Proposta iniziale</oddHeader>
  </headerFooter>
  <ignoredErrors>
    <ignoredError sqref="G37:H37 B72" evalErro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7FB78-4E51-4A9F-955B-FC1BD750FA86}">
  <dimension ref="A1:I13"/>
  <sheetViews>
    <sheetView workbookViewId="0">
      <selection activeCell="E8" sqref="E8"/>
    </sheetView>
  </sheetViews>
  <sheetFormatPr defaultRowHeight="15" x14ac:dyDescent="0.25"/>
  <cols>
    <col min="2" max="2" width="29" customWidth="1"/>
    <col min="3" max="3" width="12.7109375" customWidth="1"/>
    <col min="4" max="4" width="14" customWidth="1"/>
    <col min="5" max="5" width="14.140625" customWidth="1"/>
    <col min="8" max="8" width="11.7109375" customWidth="1"/>
    <col min="9" max="9" width="9.5703125" bestFit="1" customWidth="1"/>
  </cols>
  <sheetData>
    <row r="1" spans="1:9" x14ac:dyDescent="0.25">
      <c r="A1" s="308" t="s">
        <v>81</v>
      </c>
      <c r="B1" s="309"/>
      <c r="C1" s="309"/>
      <c r="D1" s="309"/>
      <c r="E1" s="309"/>
      <c r="F1" s="309"/>
      <c r="G1" s="309"/>
      <c r="H1" s="309"/>
      <c r="I1" s="309"/>
    </row>
    <row r="2" spans="1:9" ht="36" x14ac:dyDescent="0.25">
      <c r="A2" s="310"/>
      <c r="B2" s="311"/>
      <c r="C2" s="213" t="s">
        <v>82</v>
      </c>
      <c r="D2" s="214" t="s">
        <v>83</v>
      </c>
      <c r="E2" s="214" t="s">
        <v>84</v>
      </c>
      <c r="F2" s="214" t="s">
        <v>10</v>
      </c>
      <c r="G2" s="214" t="s">
        <v>85</v>
      </c>
      <c r="H2" s="214" t="s">
        <v>86</v>
      </c>
      <c r="I2" s="214" t="s">
        <v>87</v>
      </c>
    </row>
    <row r="3" spans="1:9" x14ac:dyDescent="0.25">
      <c r="A3" s="215">
        <v>1</v>
      </c>
      <c r="B3" s="216" t="s">
        <v>88</v>
      </c>
      <c r="C3" s="217"/>
      <c r="D3" s="218"/>
      <c r="E3" s="218"/>
      <c r="F3" s="218"/>
      <c r="G3" s="218"/>
      <c r="H3" s="218"/>
      <c r="I3" s="218"/>
    </row>
    <row r="4" spans="1:9" ht="41.45" customHeight="1" x14ac:dyDescent="0.25">
      <c r="A4" s="215">
        <v>2</v>
      </c>
      <c r="B4" s="219" t="s">
        <v>89</v>
      </c>
      <c r="C4" s="217"/>
      <c r="D4" s="218"/>
      <c r="E4" s="218"/>
      <c r="F4" s="218"/>
      <c r="G4" s="218"/>
      <c r="H4" s="218"/>
      <c r="I4" s="218"/>
    </row>
    <row r="5" spans="1:9" x14ac:dyDescent="0.25">
      <c r="A5" s="215">
        <v>3</v>
      </c>
      <c r="B5" s="216" t="s">
        <v>90</v>
      </c>
      <c r="C5" s="217"/>
      <c r="D5" s="218"/>
      <c r="E5" s="218"/>
      <c r="F5" s="218"/>
      <c r="G5" s="218"/>
      <c r="H5" s="218"/>
      <c r="I5" s="218"/>
    </row>
    <row r="6" spans="1:9" ht="27" customHeight="1" x14ac:dyDescent="0.25">
      <c r="A6" s="215">
        <v>4</v>
      </c>
      <c r="B6" s="220" t="s">
        <v>91</v>
      </c>
      <c r="C6" s="217"/>
      <c r="D6" s="218"/>
      <c r="E6" s="218"/>
      <c r="F6" s="218"/>
      <c r="G6" s="218"/>
      <c r="H6" s="218"/>
      <c r="I6" s="218"/>
    </row>
    <row r="7" spans="1:9" ht="29.1" customHeight="1" x14ac:dyDescent="0.25">
      <c r="A7" s="215">
        <v>5</v>
      </c>
      <c r="B7" s="220" t="s">
        <v>92</v>
      </c>
      <c r="C7" s="217"/>
      <c r="D7" s="218"/>
      <c r="E7" s="218"/>
      <c r="F7" s="218"/>
      <c r="G7" s="218"/>
      <c r="H7" s="218"/>
      <c r="I7" s="218"/>
    </row>
    <row r="8" spans="1:9" x14ac:dyDescent="0.25">
      <c r="A8" s="312" t="s">
        <v>93</v>
      </c>
      <c r="B8" s="313"/>
      <c r="C8" s="217">
        <f>SUM(C3:C7)</f>
        <v>0</v>
      </c>
      <c r="D8" s="218">
        <f t="shared" ref="D8:I8" si="0">SUM(D3:D7)</f>
        <v>0</v>
      </c>
      <c r="E8" s="218">
        <f t="shared" si="0"/>
        <v>0</v>
      </c>
      <c r="F8" s="218">
        <f t="shared" si="0"/>
        <v>0</v>
      </c>
      <c r="G8" s="218">
        <f t="shared" si="0"/>
        <v>0</v>
      </c>
      <c r="H8" s="218">
        <f t="shared" si="0"/>
        <v>0</v>
      </c>
      <c r="I8" s="218">
        <f t="shared" si="0"/>
        <v>0</v>
      </c>
    </row>
    <row r="9" spans="1:9" x14ac:dyDescent="0.25">
      <c r="A9" s="215">
        <v>6</v>
      </c>
      <c r="B9" s="216" t="s">
        <v>94</v>
      </c>
      <c r="C9" s="217"/>
      <c r="D9" s="218"/>
      <c r="E9" s="218"/>
      <c r="F9" s="218"/>
      <c r="G9" s="218"/>
      <c r="H9" s="218"/>
      <c r="I9" s="218"/>
    </row>
    <row r="10" spans="1:9" x14ac:dyDescent="0.25">
      <c r="A10" s="314" t="s">
        <v>95</v>
      </c>
      <c r="B10" s="315"/>
      <c r="C10" s="217">
        <f>SUM(C3:C7)+C9</f>
        <v>0</v>
      </c>
      <c r="D10" s="218">
        <f t="shared" ref="D10:I10" si="1">SUM(D3:D7)+D9</f>
        <v>0</v>
      </c>
      <c r="E10" s="218">
        <f t="shared" si="1"/>
        <v>0</v>
      </c>
      <c r="F10" s="218">
        <f t="shared" si="1"/>
        <v>0</v>
      </c>
      <c r="G10" s="218">
        <f t="shared" si="1"/>
        <v>0</v>
      </c>
      <c r="H10" s="218">
        <f t="shared" si="1"/>
        <v>0</v>
      </c>
      <c r="I10" s="218">
        <f t="shared" si="1"/>
        <v>0</v>
      </c>
    </row>
    <row r="12" spans="1:9" x14ac:dyDescent="0.25">
      <c r="B12" s="316" t="s">
        <v>96</v>
      </c>
      <c r="C12" s="316"/>
      <c r="D12" s="316"/>
      <c r="E12" s="316"/>
      <c r="F12" s="316"/>
      <c r="G12" s="316"/>
      <c r="H12" s="316"/>
      <c r="I12" s="316"/>
    </row>
    <row r="13" spans="1:9" ht="97.35" customHeight="1" x14ac:dyDescent="0.25">
      <c r="B13" s="307" t="s">
        <v>97</v>
      </c>
      <c r="C13" s="307"/>
      <c r="D13" s="307"/>
      <c r="E13" s="307"/>
      <c r="F13" s="307"/>
      <c r="G13" s="307"/>
      <c r="H13" s="307"/>
      <c r="I13" s="307"/>
    </row>
  </sheetData>
  <sheetProtection algorithmName="SHA-512" hashValue="Yb0JSmCSuCoxPRqyqnXOFn6TuqLu873sH9OgJgdR2dKqLaA4a2aSL71FHaRjcerVJ4FxpJvsTPKNFOYAWBtWBA==" saltValue="TV00DODKyjbDeMClYIQ/Ng==" spinCount="100000" sheet="1" objects="1" scenarios="1" selectLockedCells="1"/>
  <mergeCells count="6">
    <mergeCell ref="B13:I13"/>
    <mergeCell ref="A1:I1"/>
    <mergeCell ref="A2:B2"/>
    <mergeCell ref="A8:B8"/>
    <mergeCell ref="A10:B10"/>
    <mergeCell ref="B12:I12"/>
  </mergeCells>
  <dataValidations count="1">
    <dataValidation type="decimal" operator="greaterThanOrEqual" allowBlank="1" showErrorMessage="1" errorTitle="ERRORE: Carattere non valido" error="Attenzione! Si prega di inserire solo valori numerici." sqref="C3:I10" xr:uid="{48F91ADA-88EF-44B6-8130-4EA4925C7E1C}">
      <formula1>-999999999</formula1>
    </dataValidation>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179"/>
  <sheetViews>
    <sheetView view="pageLayout" topLeftCell="A44" zoomScaleNormal="80" workbookViewId="0">
      <selection activeCell="C60" sqref="C60"/>
    </sheetView>
  </sheetViews>
  <sheetFormatPr defaultRowHeight="15" x14ac:dyDescent="0.25"/>
  <cols>
    <col min="1" max="1" width="30.42578125" customWidth="1"/>
    <col min="2" max="2" width="17.42578125" customWidth="1"/>
    <col min="3" max="3" width="22.42578125" customWidth="1"/>
    <col min="4" max="4" width="17.42578125" customWidth="1"/>
    <col min="5" max="5" width="16.28515625" customWidth="1"/>
    <col min="6" max="6" width="18" style="24" customWidth="1"/>
    <col min="7" max="7" width="17.5703125" customWidth="1"/>
    <col min="8" max="8" width="21.140625" customWidth="1"/>
    <col min="9" max="9" width="28.42578125" customWidth="1"/>
    <col min="10" max="10" width="2.42578125" style="7" customWidth="1"/>
    <col min="11" max="11" width="13.42578125" customWidth="1"/>
    <col min="12" max="12" width="12.42578125" customWidth="1"/>
    <col min="13" max="13" width="13.42578125" customWidth="1"/>
    <col min="14" max="14" width="15.140625" customWidth="1"/>
    <col min="15" max="15" width="17.85546875" customWidth="1"/>
    <col min="16" max="16" width="17.5703125" customWidth="1"/>
    <col min="17" max="17" width="18.140625" customWidth="1"/>
    <col min="18" max="18" width="18.5703125" customWidth="1"/>
  </cols>
  <sheetData>
    <row r="1" spans="1:18" ht="57.75" customHeight="1" thickBot="1" x14ac:dyDescent="0.3">
      <c r="A1" s="328" t="s">
        <v>98</v>
      </c>
      <c r="B1" s="329"/>
      <c r="C1" s="329"/>
      <c r="D1" s="329"/>
      <c r="E1" s="329"/>
      <c r="F1" s="329"/>
      <c r="G1" s="329"/>
      <c r="H1" s="329"/>
      <c r="I1" s="329"/>
      <c r="J1" s="329"/>
      <c r="K1" s="329"/>
      <c r="L1" s="329"/>
      <c r="M1" s="329"/>
      <c r="N1" s="329"/>
      <c r="O1" s="329"/>
      <c r="P1" s="329"/>
      <c r="Q1" s="329"/>
      <c r="R1" s="330"/>
    </row>
    <row r="2" spans="1:18" s="3" customFormat="1" ht="33" customHeight="1" x14ac:dyDescent="0.25">
      <c r="A2" s="333"/>
      <c r="B2" s="187" t="s">
        <v>99</v>
      </c>
      <c r="C2" s="186"/>
      <c r="D2" s="186"/>
      <c r="E2" s="186"/>
      <c r="F2" s="188"/>
      <c r="G2" s="186"/>
      <c r="H2" s="186"/>
      <c r="I2" s="190"/>
      <c r="J2" s="33"/>
      <c r="K2" s="342" t="s">
        <v>100</v>
      </c>
      <c r="L2" s="343"/>
      <c r="M2" s="343"/>
      <c r="N2" s="344"/>
      <c r="O2" s="352" t="s">
        <v>101</v>
      </c>
      <c r="P2" s="353"/>
      <c r="Q2" s="353"/>
      <c r="R2" s="354"/>
    </row>
    <row r="3" spans="1:18" s="3" customFormat="1" ht="29.1" customHeight="1" x14ac:dyDescent="0.25">
      <c r="A3" s="333"/>
      <c r="B3" s="186" t="s">
        <v>3</v>
      </c>
      <c r="C3" s="188"/>
      <c r="D3" s="186"/>
      <c r="E3" s="186"/>
      <c r="F3" s="186"/>
      <c r="G3" s="186"/>
      <c r="H3" s="186"/>
      <c r="I3" s="189"/>
      <c r="J3" s="33"/>
      <c r="K3" s="342"/>
      <c r="L3" s="343"/>
      <c r="M3" s="343"/>
      <c r="N3" s="344"/>
      <c r="O3" s="355"/>
      <c r="P3" s="356"/>
      <c r="Q3" s="356"/>
      <c r="R3" s="357"/>
    </row>
    <row r="4" spans="1:18" s="3" customFormat="1" ht="24" customHeight="1" x14ac:dyDescent="0.25">
      <c r="A4" s="333"/>
      <c r="B4" s="186" t="s">
        <v>4</v>
      </c>
      <c r="C4" s="186"/>
      <c r="D4" s="194"/>
      <c r="E4" s="186"/>
      <c r="F4" s="188"/>
      <c r="G4" s="186"/>
      <c r="H4" s="186"/>
      <c r="I4" s="190"/>
      <c r="J4" s="33"/>
      <c r="K4" s="342"/>
      <c r="L4" s="343"/>
      <c r="M4" s="343"/>
      <c r="N4" s="344"/>
      <c r="O4" s="355"/>
      <c r="P4" s="356"/>
      <c r="Q4" s="356"/>
      <c r="R4" s="357"/>
    </row>
    <row r="5" spans="1:18" s="3" customFormat="1" ht="28.5" customHeight="1" x14ac:dyDescent="0.25">
      <c r="A5" s="333"/>
      <c r="B5" s="186" t="s">
        <v>5</v>
      </c>
      <c r="C5" s="186"/>
      <c r="D5" s="186"/>
      <c r="E5" s="186"/>
      <c r="F5" s="186"/>
      <c r="G5" s="186"/>
      <c r="H5" s="186"/>
      <c r="I5" s="190"/>
      <c r="J5" s="7"/>
      <c r="K5" s="342"/>
      <c r="L5" s="343"/>
      <c r="M5" s="343"/>
      <c r="N5" s="344"/>
      <c r="O5" s="355"/>
      <c r="P5" s="356"/>
      <c r="Q5" s="356"/>
      <c r="R5" s="357"/>
    </row>
    <row r="6" spans="1:18" s="3" customFormat="1" ht="28.5" customHeight="1" x14ac:dyDescent="0.25">
      <c r="A6" s="333"/>
      <c r="B6" s="186" t="s">
        <v>102</v>
      </c>
      <c r="C6" s="186"/>
      <c r="D6" s="186"/>
      <c r="E6" s="186"/>
      <c r="F6" s="186"/>
      <c r="G6" s="186"/>
      <c r="H6" s="186"/>
      <c r="I6" s="190"/>
      <c r="J6" s="7"/>
      <c r="K6" s="342"/>
      <c r="L6" s="343"/>
      <c r="M6" s="343"/>
      <c r="N6" s="344"/>
      <c r="O6" s="355"/>
      <c r="P6" s="356"/>
      <c r="Q6" s="356"/>
      <c r="R6" s="357"/>
    </row>
    <row r="7" spans="1:18" s="3" customFormat="1" ht="33.6" customHeight="1" thickBot="1" x14ac:dyDescent="0.3">
      <c r="A7" s="333"/>
      <c r="B7" s="212" t="s">
        <v>103</v>
      </c>
      <c r="C7" s="191" t="s">
        <v>104</v>
      </c>
      <c r="D7" s="172"/>
      <c r="E7" s="172"/>
      <c r="F7" s="192"/>
      <c r="G7" s="172"/>
      <c r="H7" s="172"/>
      <c r="I7" s="193"/>
      <c r="J7" s="7"/>
      <c r="K7" s="345"/>
      <c r="L7" s="346"/>
      <c r="M7" s="346"/>
      <c r="N7" s="347"/>
      <c r="O7" s="358"/>
      <c r="P7" s="359"/>
      <c r="Q7" s="359"/>
      <c r="R7" s="360"/>
    </row>
    <row r="8" spans="1:18" s="3" customFormat="1" ht="61.35" customHeight="1" thickBot="1" x14ac:dyDescent="0.35">
      <c r="A8" s="334"/>
      <c r="B8" s="323" t="s">
        <v>105</v>
      </c>
      <c r="C8" s="324"/>
      <c r="D8" s="324"/>
      <c r="E8" s="324"/>
      <c r="F8" s="324"/>
      <c r="G8" s="324"/>
      <c r="H8" s="324"/>
      <c r="I8" s="325"/>
      <c r="J8" s="7"/>
      <c r="K8" s="339" t="s">
        <v>106</v>
      </c>
      <c r="L8" s="340"/>
      <c r="M8" s="340"/>
      <c r="N8" s="341"/>
      <c r="O8" s="317" t="s">
        <v>107</v>
      </c>
      <c r="P8" s="361"/>
      <c r="Q8" s="317" t="s">
        <v>108</v>
      </c>
      <c r="R8" s="318"/>
    </row>
    <row r="9" spans="1:18" ht="31.5" customHeight="1" x14ac:dyDescent="0.25">
      <c r="A9" s="348" t="s">
        <v>109</v>
      </c>
      <c r="B9" s="350" t="s">
        <v>110</v>
      </c>
      <c r="C9" s="321" t="s">
        <v>111</v>
      </c>
      <c r="D9" s="321" t="s">
        <v>112</v>
      </c>
      <c r="E9" s="319" t="s">
        <v>113</v>
      </c>
      <c r="F9" s="338" t="s">
        <v>114</v>
      </c>
      <c r="G9" s="326" t="s">
        <v>115</v>
      </c>
      <c r="H9" s="335" t="s">
        <v>116</v>
      </c>
      <c r="I9" s="326" t="s">
        <v>117</v>
      </c>
      <c r="J9" s="34"/>
      <c r="K9" s="255" t="s">
        <v>8</v>
      </c>
      <c r="L9" s="261" t="s">
        <v>9</v>
      </c>
      <c r="M9" s="261" t="s">
        <v>10</v>
      </c>
      <c r="N9" s="261" t="s">
        <v>11</v>
      </c>
      <c r="O9" s="257" t="s">
        <v>118</v>
      </c>
      <c r="P9" s="257" t="s">
        <v>119</v>
      </c>
      <c r="Q9" s="257" t="s">
        <v>120</v>
      </c>
      <c r="R9" s="257" t="s">
        <v>121</v>
      </c>
    </row>
    <row r="10" spans="1:18" ht="145.5" customHeight="1" thickBot="1" x14ac:dyDescent="0.3">
      <c r="A10" s="349"/>
      <c r="B10" s="351"/>
      <c r="C10" s="322"/>
      <c r="D10" s="322"/>
      <c r="E10" s="320"/>
      <c r="F10" s="251"/>
      <c r="G10" s="327"/>
      <c r="H10" s="327"/>
      <c r="I10" s="327"/>
      <c r="J10" s="34"/>
      <c r="K10" s="256"/>
      <c r="L10" s="285"/>
      <c r="M10" s="285"/>
      <c r="N10" s="285"/>
      <c r="O10" s="258"/>
      <c r="P10" s="258"/>
      <c r="Q10" s="258"/>
      <c r="R10" s="258"/>
    </row>
    <row r="11" spans="1:18" ht="36" customHeight="1" thickBot="1" x14ac:dyDescent="0.3">
      <c r="A11" s="56" t="s">
        <v>14</v>
      </c>
      <c r="B11" s="40">
        <f>B21</f>
        <v>0</v>
      </c>
      <c r="C11" s="41">
        <f>C21</f>
        <v>0</v>
      </c>
      <c r="D11" s="42" t="e">
        <f>C11/B70</f>
        <v>#DIV/0!</v>
      </c>
      <c r="E11" s="40">
        <f t="shared" ref="E11:E23" si="0">B11+C11</f>
        <v>0</v>
      </c>
      <c r="F11" s="43">
        <f>F21</f>
        <v>0</v>
      </c>
      <c r="G11" s="44">
        <f>G21</f>
        <v>0</v>
      </c>
      <c r="H11" s="44">
        <f t="shared" ref="H11:H27" si="1">F11+G11</f>
        <v>0</v>
      </c>
      <c r="I11" s="44">
        <f t="shared" ref="I11:I19" si="2">E11-H11</f>
        <v>0</v>
      </c>
      <c r="J11" s="36"/>
      <c r="K11" s="63" t="e">
        <f>K21/B73</f>
        <v>#DIV/0!</v>
      </c>
      <c r="L11" s="63" t="e">
        <f>L21/B73</f>
        <v>#DIV/0!</v>
      </c>
      <c r="M11" s="63" t="e">
        <f>M21/B73</f>
        <v>#DIV/0!</v>
      </c>
      <c r="N11" s="63" t="e">
        <f>N21/B73</f>
        <v>#DIV/0!</v>
      </c>
      <c r="O11" s="84">
        <f>O21</f>
        <v>0</v>
      </c>
      <c r="P11" s="85">
        <f t="shared" ref="P11:P43" si="3">F11-O11</f>
        <v>0</v>
      </c>
      <c r="Q11" s="86">
        <f t="shared" ref="Q11:Q16" si="4">G11+P11</f>
        <v>0</v>
      </c>
      <c r="R11" s="87">
        <f t="shared" ref="R11:R43" si="5">E11-Q11</f>
        <v>0</v>
      </c>
    </row>
    <row r="12" spans="1:18" ht="83.25" customHeight="1" thickBot="1" x14ac:dyDescent="0.3">
      <c r="A12" s="2" t="s">
        <v>15</v>
      </c>
      <c r="B12" s="18">
        <f>B13</f>
        <v>0</v>
      </c>
      <c r="C12" s="38">
        <f>C13</f>
        <v>0</v>
      </c>
      <c r="D12" s="110" t="s">
        <v>18</v>
      </c>
      <c r="E12" s="18">
        <f t="shared" si="0"/>
        <v>0</v>
      </c>
      <c r="F12" s="25">
        <f>F13</f>
        <v>0</v>
      </c>
      <c r="G12" s="21">
        <f>G13</f>
        <v>0</v>
      </c>
      <c r="H12" s="21">
        <f t="shared" si="1"/>
        <v>0</v>
      </c>
      <c r="I12" s="21">
        <f t="shared" si="2"/>
        <v>0</v>
      </c>
      <c r="J12" s="34"/>
      <c r="K12" s="13">
        <v>0</v>
      </c>
      <c r="L12" s="13">
        <v>0</v>
      </c>
      <c r="M12" s="13">
        <v>0</v>
      </c>
      <c r="N12" s="13">
        <v>0</v>
      </c>
      <c r="O12" s="88">
        <f>O13</f>
        <v>0</v>
      </c>
      <c r="P12" s="88">
        <f t="shared" si="3"/>
        <v>0</v>
      </c>
      <c r="Q12" s="88">
        <f t="shared" si="4"/>
        <v>0</v>
      </c>
      <c r="R12" s="89">
        <f t="shared" si="5"/>
        <v>0</v>
      </c>
    </row>
    <row r="13" spans="1:18" ht="34.35" customHeight="1" thickBot="1" x14ac:dyDescent="0.3">
      <c r="A13" s="10" t="s">
        <v>122</v>
      </c>
      <c r="B13" s="19">
        <v>0</v>
      </c>
      <c r="C13" s="39">
        <v>0</v>
      </c>
      <c r="D13" s="110" t="s">
        <v>18</v>
      </c>
      <c r="E13" s="19">
        <f t="shared" si="0"/>
        <v>0</v>
      </c>
      <c r="F13" s="45">
        <v>0</v>
      </c>
      <c r="G13" s="47">
        <v>0</v>
      </c>
      <c r="H13" s="47">
        <f t="shared" si="1"/>
        <v>0</v>
      </c>
      <c r="I13" s="47">
        <f t="shared" si="2"/>
        <v>0</v>
      </c>
      <c r="J13" s="34"/>
      <c r="K13" s="5" t="s">
        <v>18</v>
      </c>
      <c r="L13" s="5" t="s">
        <v>18</v>
      </c>
      <c r="M13" s="5" t="s">
        <v>18</v>
      </c>
      <c r="N13" s="5" t="s">
        <v>18</v>
      </c>
      <c r="O13" s="90">
        <v>0</v>
      </c>
      <c r="P13" s="90">
        <f t="shared" si="3"/>
        <v>0</v>
      </c>
      <c r="Q13" s="90">
        <f t="shared" si="4"/>
        <v>0</v>
      </c>
      <c r="R13" s="91">
        <f t="shared" si="5"/>
        <v>0</v>
      </c>
    </row>
    <row r="14" spans="1:18" ht="94.5" customHeight="1" thickBot="1" x14ac:dyDescent="0.3">
      <c r="A14" s="2" t="s">
        <v>16</v>
      </c>
      <c r="B14" s="18">
        <f>B15+B16</f>
        <v>0</v>
      </c>
      <c r="C14" s="38">
        <f>C15+C16</f>
        <v>0</v>
      </c>
      <c r="D14" s="110" t="s">
        <v>18</v>
      </c>
      <c r="E14" s="18">
        <f t="shared" si="0"/>
        <v>0</v>
      </c>
      <c r="F14" s="25">
        <f>F15+F16</f>
        <v>0</v>
      </c>
      <c r="G14" s="21">
        <f>G15+G16</f>
        <v>0</v>
      </c>
      <c r="H14" s="21">
        <f t="shared" si="1"/>
        <v>0</v>
      </c>
      <c r="I14" s="21">
        <f t="shared" si="2"/>
        <v>0</v>
      </c>
      <c r="J14" s="34"/>
      <c r="K14" s="13">
        <v>0</v>
      </c>
      <c r="L14" s="13">
        <v>0</v>
      </c>
      <c r="M14" s="13">
        <v>0</v>
      </c>
      <c r="N14" s="13">
        <v>0</v>
      </c>
      <c r="O14" s="88">
        <f>O16+O15</f>
        <v>0</v>
      </c>
      <c r="P14" s="88">
        <f t="shared" si="3"/>
        <v>0</v>
      </c>
      <c r="Q14" s="88">
        <f t="shared" si="4"/>
        <v>0</v>
      </c>
      <c r="R14" s="89">
        <f t="shared" si="5"/>
        <v>0</v>
      </c>
    </row>
    <row r="15" spans="1:18" ht="32.450000000000003" customHeight="1" thickBot="1" x14ac:dyDescent="0.3">
      <c r="A15" s="10" t="s">
        <v>17</v>
      </c>
      <c r="B15" s="19">
        <v>0</v>
      </c>
      <c r="C15" s="39">
        <v>0</v>
      </c>
      <c r="D15" s="110" t="s">
        <v>18</v>
      </c>
      <c r="E15" s="19">
        <f t="shared" si="0"/>
        <v>0</v>
      </c>
      <c r="F15" s="45">
        <v>0</v>
      </c>
      <c r="G15" s="47">
        <v>0</v>
      </c>
      <c r="H15" s="47">
        <f t="shared" si="1"/>
        <v>0</v>
      </c>
      <c r="I15" s="47">
        <f t="shared" si="2"/>
        <v>0</v>
      </c>
      <c r="J15" s="34"/>
      <c r="K15" s="5" t="s">
        <v>18</v>
      </c>
      <c r="L15" s="5" t="s">
        <v>18</v>
      </c>
      <c r="M15" s="5" t="s">
        <v>18</v>
      </c>
      <c r="N15" s="5" t="s">
        <v>18</v>
      </c>
      <c r="O15" s="90">
        <v>0</v>
      </c>
      <c r="P15" s="90">
        <f t="shared" si="3"/>
        <v>0</v>
      </c>
      <c r="Q15" s="90">
        <f t="shared" si="4"/>
        <v>0</v>
      </c>
      <c r="R15" s="91">
        <f t="shared" si="5"/>
        <v>0</v>
      </c>
    </row>
    <row r="16" spans="1:18" ht="32.450000000000003" customHeight="1" thickBot="1" x14ac:dyDescent="0.3">
      <c r="A16" s="10" t="s">
        <v>123</v>
      </c>
      <c r="B16" s="19">
        <v>0</v>
      </c>
      <c r="C16" s="39">
        <v>0</v>
      </c>
      <c r="D16" s="110" t="s">
        <v>18</v>
      </c>
      <c r="E16" s="19">
        <f t="shared" si="0"/>
        <v>0</v>
      </c>
      <c r="F16" s="45">
        <v>0</v>
      </c>
      <c r="G16" s="47">
        <v>0</v>
      </c>
      <c r="H16" s="47">
        <f t="shared" si="1"/>
        <v>0</v>
      </c>
      <c r="I16" s="47">
        <f t="shared" si="2"/>
        <v>0</v>
      </c>
      <c r="J16" s="34"/>
      <c r="K16" s="5" t="s">
        <v>18</v>
      </c>
      <c r="L16" s="5" t="s">
        <v>18</v>
      </c>
      <c r="M16" s="5" t="s">
        <v>18</v>
      </c>
      <c r="N16" s="5" t="s">
        <v>18</v>
      </c>
      <c r="O16" s="90">
        <v>0</v>
      </c>
      <c r="P16" s="90">
        <f t="shared" si="3"/>
        <v>0</v>
      </c>
      <c r="Q16" s="90">
        <f t="shared" si="4"/>
        <v>0</v>
      </c>
      <c r="R16" s="91">
        <f t="shared" si="5"/>
        <v>0</v>
      </c>
    </row>
    <row r="17" spans="1:18" ht="50.25" customHeight="1" thickBot="1" x14ac:dyDescent="0.3">
      <c r="A17" s="2" t="s">
        <v>20</v>
      </c>
      <c r="B17" s="18">
        <f>B18+B19+B20</f>
        <v>0</v>
      </c>
      <c r="C17" s="38">
        <f>C18+C19+C20</f>
        <v>0</v>
      </c>
      <c r="D17" s="110" t="s">
        <v>18</v>
      </c>
      <c r="E17" s="18">
        <f t="shared" si="0"/>
        <v>0</v>
      </c>
      <c r="F17" s="25">
        <f>F18+F19+F20</f>
        <v>0</v>
      </c>
      <c r="G17" s="21">
        <f>G18+G19+G20</f>
        <v>0</v>
      </c>
      <c r="H17" s="21">
        <f t="shared" si="1"/>
        <v>0</v>
      </c>
      <c r="I17" s="21">
        <f t="shared" si="2"/>
        <v>0</v>
      </c>
      <c r="J17" s="34"/>
      <c r="K17" s="13">
        <v>0</v>
      </c>
      <c r="L17" s="13">
        <v>0</v>
      </c>
      <c r="M17" s="13">
        <v>0</v>
      </c>
      <c r="N17" s="13">
        <v>0</v>
      </c>
      <c r="O17" s="88">
        <f>O18+O19+O20</f>
        <v>0</v>
      </c>
      <c r="P17" s="88">
        <f t="shared" si="3"/>
        <v>0</v>
      </c>
      <c r="Q17" s="88">
        <f t="shared" ref="Q17:Q49" si="6">G17+P17</f>
        <v>0</v>
      </c>
      <c r="R17" s="89">
        <f t="shared" si="5"/>
        <v>0</v>
      </c>
    </row>
    <row r="18" spans="1:18" ht="32.450000000000003" customHeight="1" thickBot="1" x14ac:dyDescent="0.3">
      <c r="A18" s="10" t="s">
        <v>124</v>
      </c>
      <c r="B18" s="19">
        <v>0</v>
      </c>
      <c r="C18" s="39">
        <v>0</v>
      </c>
      <c r="D18" s="110" t="s">
        <v>18</v>
      </c>
      <c r="E18" s="19">
        <f t="shared" si="0"/>
        <v>0</v>
      </c>
      <c r="F18" s="45">
        <v>0</v>
      </c>
      <c r="G18" s="47">
        <v>0</v>
      </c>
      <c r="H18" s="47">
        <f t="shared" si="1"/>
        <v>0</v>
      </c>
      <c r="I18" s="47">
        <f t="shared" si="2"/>
        <v>0</v>
      </c>
      <c r="J18" s="34"/>
      <c r="K18" s="5" t="s">
        <v>18</v>
      </c>
      <c r="L18" s="5" t="s">
        <v>18</v>
      </c>
      <c r="M18" s="5" t="s">
        <v>18</v>
      </c>
      <c r="N18" s="5" t="s">
        <v>18</v>
      </c>
      <c r="O18" s="90">
        <v>0</v>
      </c>
      <c r="P18" s="90">
        <f t="shared" si="3"/>
        <v>0</v>
      </c>
      <c r="Q18" s="90">
        <f t="shared" si="6"/>
        <v>0</v>
      </c>
      <c r="R18" s="91">
        <f t="shared" si="5"/>
        <v>0</v>
      </c>
    </row>
    <row r="19" spans="1:18" ht="32.450000000000003" customHeight="1" thickBot="1" x14ac:dyDescent="0.3">
      <c r="A19" s="10" t="s">
        <v>125</v>
      </c>
      <c r="B19" s="19">
        <v>0</v>
      </c>
      <c r="C19" s="39">
        <v>0</v>
      </c>
      <c r="D19" s="110" t="s">
        <v>18</v>
      </c>
      <c r="E19" s="19">
        <f t="shared" si="0"/>
        <v>0</v>
      </c>
      <c r="F19" s="45">
        <v>0</v>
      </c>
      <c r="G19" s="47">
        <v>0</v>
      </c>
      <c r="H19" s="47">
        <f t="shared" si="1"/>
        <v>0</v>
      </c>
      <c r="I19" s="47">
        <f t="shared" si="2"/>
        <v>0</v>
      </c>
      <c r="J19" s="34"/>
      <c r="K19" s="5" t="s">
        <v>18</v>
      </c>
      <c r="L19" s="5" t="s">
        <v>18</v>
      </c>
      <c r="M19" s="5" t="s">
        <v>18</v>
      </c>
      <c r="N19" s="5" t="s">
        <v>18</v>
      </c>
      <c r="O19" s="90">
        <v>0</v>
      </c>
      <c r="P19" s="90">
        <f t="shared" si="3"/>
        <v>0</v>
      </c>
      <c r="Q19" s="90">
        <f t="shared" si="6"/>
        <v>0</v>
      </c>
      <c r="R19" s="91">
        <f t="shared" si="5"/>
        <v>0</v>
      </c>
    </row>
    <row r="20" spans="1:18" ht="32.450000000000003" customHeight="1" thickBot="1" x14ac:dyDescent="0.3">
      <c r="A20" s="10" t="s">
        <v>126</v>
      </c>
      <c r="B20" s="19">
        <v>0</v>
      </c>
      <c r="C20" s="39">
        <v>0</v>
      </c>
      <c r="D20" s="110" t="s">
        <v>18</v>
      </c>
      <c r="E20" s="19">
        <f t="shared" si="0"/>
        <v>0</v>
      </c>
      <c r="F20" s="45">
        <v>0</v>
      </c>
      <c r="G20" s="47">
        <v>0</v>
      </c>
      <c r="H20" s="47">
        <f t="shared" si="1"/>
        <v>0</v>
      </c>
      <c r="I20" s="47">
        <f>E20-H20</f>
        <v>0</v>
      </c>
      <c r="J20" s="34"/>
      <c r="K20" s="5" t="s">
        <v>18</v>
      </c>
      <c r="L20" s="5" t="s">
        <v>18</v>
      </c>
      <c r="M20" s="5" t="s">
        <v>18</v>
      </c>
      <c r="N20" s="5" t="s">
        <v>18</v>
      </c>
      <c r="O20" s="90">
        <v>0</v>
      </c>
      <c r="P20" s="90">
        <f t="shared" si="3"/>
        <v>0</v>
      </c>
      <c r="Q20" s="90">
        <f t="shared" si="6"/>
        <v>0</v>
      </c>
      <c r="R20" s="91">
        <f t="shared" si="5"/>
        <v>0</v>
      </c>
    </row>
    <row r="21" spans="1:18" ht="27.75" customHeight="1" thickBot="1" x14ac:dyDescent="0.3">
      <c r="A21" s="53" t="s">
        <v>23</v>
      </c>
      <c r="B21" s="54">
        <f>B12+B14+B17</f>
        <v>0</v>
      </c>
      <c r="C21" s="54">
        <f>C12+C14+C17</f>
        <v>0</v>
      </c>
      <c r="D21" s="111" t="s">
        <v>18</v>
      </c>
      <c r="E21" s="72">
        <f t="shared" si="0"/>
        <v>0</v>
      </c>
      <c r="F21" s="55">
        <f>F12+F14+F17</f>
        <v>0</v>
      </c>
      <c r="G21" s="48">
        <f>G12+G14+G17</f>
        <v>0</v>
      </c>
      <c r="H21" s="48">
        <f t="shared" si="1"/>
        <v>0</v>
      </c>
      <c r="I21" s="48">
        <f>E21-H21</f>
        <v>0</v>
      </c>
      <c r="J21" s="34"/>
      <c r="K21" s="48">
        <f t="shared" ref="K21:O21" si="7">K12+K14+K17</f>
        <v>0</v>
      </c>
      <c r="L21" s="48">
        <f t="shared" si="7"/>
        <v>0</v>
      </c>
      <c r="M21" s="48">
        <f t="shared" si="7"/>
        <v>0</v>
      </c>
      <c r="N21" s="48">
        <f t="shared" si="7"/>
        <v>0</v>
      </c>
      <c r="O21" s="48">
        <f t="shared" si="7"/>
        <v>0</v>
      </c>
      <c r="P21" s="48">
        <f t="shared" si="3"/>
        <v>0</v>
      </c>
      <c r="Q21" s="48">
        <f t="shared" si="6"/>
        <v>0</v>
      </c>
      <c r="R21" s="64">
        <f t="shared" si="5"/>
        <v>0</v>
      </c>
    </row>
    <row r="22" spans="1:18" ht="68.25" customHeight="1" thickBot="1" x14ac:dyDescent="0.3">
      <c r="A22" s="51" t="s">
        <v>24</v>
      </c>
      <c r="B22" s="40">
        <f>B40</f>
        <v>0</v>
      </c>
      <c r="C22" s="52">
        <f>C40</f>
        <v>0</v>
      </c>
      <c r="D22" s="57" t="e">
        <f>C22/B70</f>
        <v>#DIV/0!</v>
      </c>
      <c r="E22" s="40">
        <f t="shared" si="0"/>
        <v>0</v>
      </c>
      <c r="F22" s="43">
        <f>F40</f>
        <v>0</v>
      </c>
      <c r="G22" s="109">
        <f>G40</f>
        <v>0</v>
      </c>
      <c r="H22" s="44">
        <f t="shared" si="1"/>
        <v>0</v>
      </c>
      <c r="I22" s="44">
        <f t="shared" ref="I22:I38" si="8">E22-H22</f>
        <v>0</v>
      </c>
      <c r="J22" s="49"/>
      <c r="K22" s="63" t="e">
        <f>K40/B73</f>
        <v>#DIV/0!</v>
      </c>
      <c r="L22" s="63" t="e">
        <f>L40/B73</f>
        <v>#DIV/0!</v>
      </c>
      <c r="M22" s="63" t="e">
        <f>M40/B73</f>
        <v>#DIV/0!</v>
      </c>
      <c r="N22" s="63" t="e">
        <f>N40/B73</f>
        <v>#DIV/0!</v>
      </c>
      <c r="O22" s="85">
        <f>O40</f>
        <v>0</v>
      </c>
      <c r="P22" s="86">
        <f t="shared" si="3"/>
        <v>0</v>
      </c>
      <c r="Q22" s="86">
        <f t="shared" si="6"/>
        <v>0</v>
      </c>
      <c r="R22" s="86">
        <f t="shared" si="5"/>
        <v>0</v>
      </c>
    </row>
    <row r="23" spans="1:18" ht="66.599999999999994" customHeight="1" thickBot="1" x14ac:dyDescent="0.3">
      <c r="A23" s="4" t="s">
        <v>25</v>
      </c>
      <c r="B23" s="18">
        <f>B24</f>
        <v>0</v>
      </c>
      <c r="C23" s="38">
        <f>C24</f>
        <v>0</v>
      </c>
      <c r="D23" s="110" t="s">
        <v>18</v>
      </c>
      <c r="E23" s="18">
        <f t="shared" si="0"/>
        <v>0</v>
      </c>
      <c r="F23" s="25">
        <f>F24</f>
        <v>0</v>
      </c>
      <c r="G23" s="21">
        <f>G24</f>
        <v>0</v>
      </c>
      <c r="H23" s="21">
        <f t="shared" si="1"/>
        <v>0</v>
      </c>
      <c r="I23" s="21">
        <f t="shared" si="8"/>
        <v>0</v>
      </c>
      <c r="J23" s="34"/>
      <c r="K23" s="13">
        <v>0</v>
      </c>
      <c r="L23" s="13">
        <v>0</v>
      </c>
      <c r="M23" s="13">
        <v>0</v>
      </c>
      <c r="N23" s="13">
        <v>0</v>
      </c>
      <c r="O23" s="88">
        <f>O24</f>
        <v>0</v>
      </c>
      <c r="P23" s="88">
        <f t="shared" si="3"/>
        <v>0</v>
      </c>
      <c r="Q23" s="88">
        <f t="shared" si="6"/>
        <v>0</v>
      </c>
      <c r="R23" s="89">
        <f t="shared" si="5"/>
        <v>0</v>
      </c>
    </row>
    <row r="24" spans="1:18" ht="33" customHeight="1" thickBot="1" x14ac:dyDescent="0.3">
      <c r="A24" s="11" t="s">
        <v>26</v>
      </c>
      <c r="B24" s="19">
        <v>0</v>
      </c>
      <c r="C24" s="39">
        <v>0</v>
      </c>
      <c r="D24" s="110" t="s">
        <v>18</v>
      </c>
      <c r="E24" s="19">
        <f>B24+C24</f>
        <v>0</v>
      </c>
      <c r="F24" s="45">
        <v>0</v>
      </c>
      <c r="G24" s="47">
        <v>0</v>
      </c>
      <c r="H24" s="47">
        <f>F24+G24</f>
        <v>0</v>
      </c>
      <c r="I24" s="47">
        <f>E24-H24</f>
        <v>0</v>
      </c>
      <c r="J24" s="34"/>
      <c r="K24" s="5" t="s">
        <v>18</v>
      </c>
      <c r="L24" s="5" t="s">
        <v>18</v>
      </c>
      <c r="M24" s="5" t="s">
        <v>18</v>
      </c>
      <c r="N24" s="5" t="s">
        <v>18</v>
      </c>
      <c r="O24" s="90">
        <v>0</v>
      </c>
      <c r="P24" s="90">
        <f t="shared" si="3"/>
        <v>0</v>
      </c>
      <c r="Q24" s="90">
        <f t="shared" si="6"/>
        <v>0</v>
      </c>
      <c r="R24" s="91">
        <f t="shared" si="5"/>
        <v>0</v>
      </c>
    </row>
    <row r="25" spans="1:18" ht="47.25" customHeight="1" thickBot="1" x14ac:dyDescent="0.3">
      <c r="A25" s="4" t="s">
        <v>27</v>
      </c>
      <c r="B25" s="18">
        <f>B26</f>
        <v>0</v>
      </c>
      <c r="C25" s="38">
        <f>C26</f>
        <v>0</v>
      </c>
      <c r="D25" s="110" t="s">
        <v>18</v>
      </c>
      <c r="E25" s="18">
        <f>B25+C25</f>
        <v>0</v>
      </c>
      <c r="F25" s="25">
        <f>F26</f>
        <v>0</v>
      </c>
      <c r="G25" s="21">
        <f>G26</f>
        <v>0</v>
      </c>
      <c r="H25" s="21">
        <f t="shared" si="1"/>
        <v>0</v>
      </c>
      <c r="I25" s="21">
        <f t="shared" si="8"/>
        <v>0</v>
      </c>
      <c r="J25" s="34"/>
      <c r="K25" s="13">
        <v>0</v>
      </c>
      <c r="L25" s="13">
        <v>0</v>
      </c>
      <c r="M25" s="13">
        <v>0</v>
      </c>
      <c r="N25" s="13">
        <v>0</v>
      </c>
      <c r="O25" s="88">
        <f>O26</f>
        <v>0</v>
      </c>
      <c r="P25" s="88">
        <f t="shared" si="3"/>
        <v>0</v>
      </c>
      <c r="Q25" s="88">
        <f t="shared" si="6"/>
        <v>0</v>
      </c>
      <c r="R25" s="89">
        <f t="shared" si="5"/>
        <v>0</v>
      </c>
    </row>
    <row r="26" spans="1:18" ht="47.25" customHeight="1" thickBot="1" x14ac:dyDescent="0.3">
      <c r="A26" s="11" t="s">
        <v>127</v>
      </c>
      <c r="B26" s="19">
        <v>0</v>
      </c>
      <c r="C26" s="39">
        <v>0</v>
      </c>
      <c r="D26" s="110" t="s">
        <v>18</v>
      </c>
      <c r="E26" s="19">
        <f>B26+C26</f>
        <v>0</v>
      </c>
      <c r="F26" s="45">
        <v>0</v>
      </c>
      <c r="G26" s="47">
        <v>0</v>
      </c>
      <c r="H26" s="47">
        <f>F26+G26</f>
        <v>0</v>
      </c>
      <c r="I26" s="47">
        <f>E26-H26</f>
        <v>0</v>
      </c>
      <c r="J26" s="34"/>
      <c r="K26" s="61" t="s">
        <v>18</v>
      </c>
      <c r="L26" s="61" t="s">
        <v>18</v>
      </c>
      <c r="M26" s="61" t="s">
        <v>18</v>
      </c>
      <c r="N26" s="61" t="s">
        <v>18</v>
      </c>
      <c r="O26" s="90">
        <v>0</v>
      </c>
      <c r="P26" s="90">
        <f t="shared" si="3"/>
        <v>0</v>
      </c>
      <c r="Q26" s="90">
        <f t="shared" si="6"/>
        <v>0</v>
      </c>
      <c r="R26" s="91">
        <f t="shared" si="5"/>
        <v>0</v>
      </c>
    </row>
    <row r="27" spans="1:18" ht="32.25" thickBot="1" x14ac:dyDescent="0.3">
      <c r="A27" s="4" t="s">
        <v>30</v>
      </c>
      <c r="B27" s="18">
        <f>B28+B29+B30</f>
        <v>0</v>
      </c>
      <c r="C27" s="38">
        <f>C28+C29+C30</f>
        <v>0</v>
      </c>
      <c r="D27" s="110" t="s">
        <v>18</v>
      </c>
      <c r="E27" s="18">
        <f>B27+C27</f>
        <v>0</v>
      </c>
      <c r="F27" s="25">
        <f>F28+F29+F30</f>
        <v>0</v>
      </c>
      <c r="G27" s="21">
        <f>G28+G29+G30</f>
        <v>0</v>
      </c>
      <c r="H27" s="21">
        <f t="shared" si="1"/>
        <v>0</v>
      </c>
      <c r="I27" s="21">
        <f t="shared" si="8"/>
        <v>0</v>
      </c>
      <c r="J27" s="34"/>
      <c r="K27" s="13">
        <v>0</v>
      </c>
      <c r="L27" s="13">
        <v>0</v>
      </c>
      <c r="M27" s="13">
        <v>0</v>
      </c>
      <c r="N27" s="13">
        <v>0</v>
      </c>
      <c r="O27" s="88">
        <f>O28+O29+O30</f>
        <v>0</v>
      </c>
      <c r="P27" s="88">
        <f t="shared" si="3"/>
        <v>0</v>
      </c>
      <c r="Q27" s="88">
        <f t="shared" si="6"/>
        <v>0</v>
      </c>
      <c r="R27" s="89">
        <f t="shared" si="5"/>
        <v>0</v>
      </c>
    </row>
    <row r="28" spans="1:18" ht="27.6" customHeight="1" thickBot="1" x14ac:dyDescent="0.3">
      <c r="A28" s="11" t="s">
        <v>128</v>
      </c>
      <c r="B28" s="19">
        <v>0</v>
      </c>
      <c r="C28" s="39">
        <v>0</v>
      </c>
      <c r="D28" s="110" t="s">
        <v>18</v>
      </c>
      <c r="E28" s="19">
        <f>B28+C28</f>
        <v>0</v>
      </c>
      <c r="F28" s="45">
        <v>0</v>
      </c>
      <c r="G28" s="47">
        <v>0</v>
      </c>
      <c r="H28" s="47">
        <f>F28+G28</f>
        <v>0</v>
      </c>
      <c r="I28" s="47">
        <f>E28-H28</f>
        <v>0</v>
      </c>
      <c r="J28" s="34"/>
      <c r="K28" s="61" t="s">
        <v>18</v>
      </c>
      <c r="L28" s="61" t="s">
        <v>18</v>
      </c>
      <c r="M28" s="61" t="s">
        <v>18</v>
      </c>
      <c r="N28" s="61" t="s">
        <v>18</v>
      </c>
      <c r="O28" s="90">
        <v>0</v>
      </c>
      <c r="P28" s="90">
        <f t="shared" si="3"/>
        <v>0</v>
      </c>
      <c r="Q28" s="90">
        <f t="shared" si="6"/>
        <v>0</v>
      </c>
      <c r="R28" s="91">
        <f t="shared" si="5"/>
        <v>0</v>
      </c>
    </row>
    <row r="29" spans="1:18" ht="27.6" customHeight="1" thickBot="1" x14ac:dyDescent="0.3">
      <c r="A29" s="11" t="s">
        <v>129</v>
      </c>
      <c r="B29" s="19">
        <v>0</v>
      </c>
      <c r="C29" s="39">
        <v>0</v>
      </c>
      <c r="D29" s="110" t="s">
        <v>18</v>
      </c>
      <c r="E29" s="19">
        <f t="shared" ref="E29:E30" si="9">B29+C29</f>
        <v>0</v>
      </c>
      <c r="F29" s="45">
        <v>0</v>
      </c>
      <c r="G29" s="47">
        <v>0</v>
      </c>
      <c r="H29" s="47">
        <f t="shared" ref="H29:H30" si="10">F29+G29</f>
        <v>0</v>
      </c>
      <c r="I29" s="47">
        <f>E29-H29</f>
        <v>0</v>
      </c>
      <c r="J29" s="34"/>
      <c r="K29" s="61" t="s">
        <v>18</v>
      </c>
      <c r="L29" s="61" t="s">
        <v>18</v>
      </c>
      <c r="M29" s="61" t="s">
        <v>18</v>
      </c>
      <c r="N29" s="61" t="s">
        <v>18</v>
      </c>
      <c r="O29" s="90">
        <v>0</v>
      </c>
      <c r="P29" s="90">
        <f t="shared" si="3"/>
        <v>0</v>
      </c>
      <c r="Q29" s="90">
        <f t="shared" si="6"/>
        <v>0</v>
      </c>
      <c r="R29" s="91">
        <f t="shared" si="5"/>
        <v>0</v>
      </c>
    </row>
    <row r="30" spans="1:18" ht="27.6" customHeight="1" thickBot="1" x14ac:dyDescent="0.3">
      <c r="A30" s="11" t="s">
        <v>130</v>
      </c>
      <c r="B30" s="19">
        <v>0</v>
      </c>
      <c r="C30" s="39">
        <v>0</v>
      </c>
      <c r="D30" s="110" t="s">
        <v>18</v>
      </c>
      <c r="E30" s="19">
        <f t="shared" si="9"/>
        <v>0</v>
      </c>
      <c r="F30" s="45">
        <v>0</v>
      </c>
      <c r="G30" s="47">
        <v>0</v>
      </c>
      <c r="H30" s="47">
        <f t="shared" si="10"/>
        <v>0</v>
      </c>
      <c r="I30" s="47">
        <f>E30-H30</f>
        <v>0</v>
      </c>
      <c r="J30" s="34"/>
      <c r="K30" s="61" t="s">
        <v>18</v>
      </c>
      <c r="L30" s="61" t="s">
        <v>18</v>
      </c>
      <c r="M30" s="61" t="s">
        <v>18</v>
      </c>
      <c r="N30" s="61" t="s">
        <v>18</v>
      </c>
      <c r="O30" s="90">
        <v>0</v>
      </c>
      <c r="P30" s="90">
        <f t="shared" si="3"/>
        <v>0</v>
      </c>
      <c r="Q30" s="90">
        <f t="shared" si="6"/>
        <v>0</v>
      </c>
      <c r="R30" s="91">
        <f t="shared" si="5"/>
        <v>0</v>
      </c>
    </row>
    <row r="31" spans="1:18" ht="67.5" customHeight="1" thickBot="1" x14ac:dyDescent="0.3">
      <c r="A31" s="2" t="s">
        <v>32</v>
      </c>
      <c r="B31" s="18">
        <f>B32</f>
        <v>0</v>
      </c>
      <c r="C31" s="38">
        <f>C32</f>
        <v>0</v>
      </c>
      <c r="D31" s="110" t="s">
        <v>18</v>
      </c>
      <c r="E31" s="18">
        <f t="shared" ref="E31:E53" si="11">B31+C31</f>
        <v>0</v>
      </c>
      <c r="F31" s="25">
        <f>F32</f>
        <v>0</v>
      </c>
      <c r="G31" s="21">
        <f>G32</f>
        <v>0</v>
      </c>
      <c r="H31" s="21">
        <f t="shared" ref="H31:H67" si="12">F31+G31</f>
        <v>0</v>
      </c>
      <c r="I31" s="21">
        <f t="shared" si="8"/>
        <v>0</v>
      </c>
      <c r="J31" s="34"/>
      <c r="K31" s="13">
        <v>0</v>
      </c>
      <c r="L31" s="13">
        <v>0</v>
      </c>
      <c r="M31" s="13">
        <v>0</v>
      </c>
      <c r="N31" s="13">
        <v>0</v>
      </c>
      <c r="O31" s="88">
        <f>O32</f>
        <v>0</v>
      </c>
      <c r="P31" s="88">
        <f t="shared" si="3"/>
        <v>0</v>
      </c>
      <c r="Q31" s="88">
        <f t="shared" si="6"/>
        <v>0</v>
      </c>
      <c r="R31" s="89">
        <f t="shared" si="5"/>
        <v>0</v>
      </c>
    </row>
    <row r="32" spans="1:18" ht="33.6" customHeight="1" thickBot="1" x14ac:dyDescent="0.3">
      <c r="A32" s="10" t="s">
        <v>131</v>
      </c>
      <c r="B32" s="19">
        <v>0</v>
      </c>
      <c r="C32" s="39">
        <v>0</v>
      </c>
      <c r="D32" s="110" t="s">
        <v>18</v>
      </c>
      <c r="E32" s="19">
        <f t="shared" si="11"/>
        <v>0</v>
      </c>
      <c r="F32" s="45">
        <v>0</v>
      </c>
      <c r="G32" s="47">
        <v>0</v>
      </c>
      <c r="H32" s="47">
        <f>F32+G32</f>
        <v>0</v>
      </c>
      <c r="I32" s="47">
        <f>E32-H32</f>
        <v>0</v>
      </c>
      <c r="J32" s="34"/>
      <c r="K32" s="5" t="s">
        <v>18</v>
      </c>
      <c r="L32" s="5" t="s">
        <v>18</v>
      </c>
      <c r="M32" s="5" t="s">
        <v>18</v>
      </c>
      <c r="N32" s="5" t="s">
        <v>18</v>
      </c>
      <c r="O32" s="90">
        <v>0</v>
      </c>
      <c r="P32" s="90">
        <f t="shared" si="3"/>
        <v>0</v>
      </c>
      <c r="Q32" s="90">
        <f t="shared" si="6"/>
        <v>0</v>
      </c>
      <c r="R32" s="91">
        <f t="shared" si="5"/>
        <v>0</v>
      </c>
    </row>
    <row r="33" spans="1:18" ht="55.35" customHeight="1" thickBot="1" x14ac:dyDescent="0.3">
      <c r="A33" s="4" t="s">
        <v>35</v>
      </c>
      <c r="B33" s="18">
        <f>B34</f>
        <v>0</v>
      </c>
      <c r="C33" s="38">
        <f>C34+C35</f>
        <v>0</v>
      </c>
      <c r="D33" s="110" t="s">
        <v>18</v>
      </c>
      <c r="E33" s="18">
        <f t="shared" si="11"/>
        <v>0</v>
      </c>
      <c r="F33" s="25">
        <f>F34+F35</f>
        <v>0</v>
      </c>
      <c r="G33" s="21">
        <f>G34</f>
        <v>0</v>
      </c>
      <c r="H33" s="21">
        <f t="shared" si="12"/>
        <v>0</v>
      </c>
      <c r="I33" s="21">
        <f t="shared" si="8"/>
        <v>0</v>
      </c>
      <c r="J33" s="34"/>
      <c r="K33" s="13">
        <v>0</v>
      </c>
      <c r="L33" s="13">
        <v>0</v>
      </c>
      <c r="M33" s="13">
        <v>0</v>
      </c>
      <c r="N33" s="13">
        <v>0</v>
      </c>
      <c r="O33" s="88">
        <f>O34+O35</f>
        <v>0</v>
      </c>
      <c r="P33" s="88">
        <f t="shared" si="3"/>
        <v>0</v>
      </c>
      <c r="Q33" s="88">
        <f t="shared" si="6"/>
        <v>0</v>
      </c>
      <c r="R33" s="89">
        <f t="shared" si="5"/>
        <v>0</v>
      </c>
    </row>
    <row r="34" spans="1:18" ht="45" customHeight="1" thickBot="1" x14ac:dyDescent="0.3">
      <c r="A34" s="11" t="s">
        <v>132</v>
      </c>
      <c r="B34" s="19">
        <v>0</v>
      </c>
      <c r="C34" s="39">
        <v>0</v>
      </c>
      <c r="D34" s="110" t="s">
        <v>18</v>
      </c>
      <c r="E34" s="19">
        <f t="shared" si="11"/>
        <v>0</v>
      </c>
      <c r="F34" s="45">
        <v>0</v>
      </c>
      <c r="G34" s="47">
        <v>0</v>
      </c>
      <c r="H34" s="47">
        <f>F34+G34</f>
        <v>0</v>
      </c>
      <c r="I34" s="47">
        <f>E34-H34</f>
        <v>0</v>
      </c>
      <c r="J34" s="34"/>
      <c r="K34" s="5" t="s">
        <v>18</v>
      </c>
      <c r="L34" s="5" t="s">
        <v>18</v>
      </c>
      <c r="M34" s="5" t="s">
        <v>18</v>
      </c>
      <c r="N34" s="5" t="s">
        <v>18</v>
      </c>
      <c r="O34" s="90">
        <v>0</v>
      </c>
      <c r="P34" s="90">
        <f t="shared" si="3"/>
        <v>0</v>
      </c>
      <c r="Q34" s="90">
        <f t="shared" si="6"/>
        <v>0</v>
      </c>
      <c r="R34" s="91">
        <f t="shared" si="5"/>
        <v>0</v>
      </c>
    </row>
    <row r="35" spans="1:18" ht="45" customHeight="1" thickBot="1" x14ac:dyDescent="0.3">
      <c r="A35" s="158" t="s">
        <v>133</v>
      </c>
      <c r="B35" s="159">
        <v>0</v>
      </c>
      <c r="C35" s="160">
        <v>0</v>
      </c>
      <c r="D35" s="164" t="s">
        <v>18</v>
      </c>
      <c r="E35" s="19">
        <f t="shared" si="11"/>
        <v>0</v>
      </c>
      <c r="F35" s="161">
        <v>0</v>
      </c>
      <c r="G35" s="162">
        <v>0</v>
      </c>
      <c r="H35" s="162">
        <f>F35+G35</f>
        <v>0</v>
      </c>
      <c r="I35" s="162">
        <f>E35-H35</f>
        <v>0</v>
      </c>
      <c r="J35" s="34"/>
      <c r="K35" s="165" t="s">
        <v>18</v>
      </c>
      <c r="L35" s="165" t="s">
        <v>18</v>
      </c>
      <c r="M35" s="165" t="s">
        <v>18</v>
      </c>
      <c r="N35" s="165" t="s">
        <v>18</v>
      </c>
      <c r="O35" s="166">
        <v>0</v>
      </c>
      <c r="P35" s="166">
        <f t="shared" si="3"/>
        <v>0</v>
      </c>
      <c r="Q35" s="166">
        <f t="shared" si="6"/>
        <v>0</v>
      </c>
      <c r="R35" s="167">
        <f t="shared" si="5"/>
        <v>0</v>
      </c>
    </row>
    <row r="36" spans="1:18" ht="61.35" customHeight="1" thickBot="1" x14ac:dyDescent="0.3">
      <c r="A36" s="4" t="s">
        <v>37</v>
      </c>
      <c r="B36" s="18">
        <f>B37</f>
        <v>0</v>
      </c>
      <c r="C36" s="38">
        <f>C37</f>
        <v>0</v>
      </c>
      <c r="D36" s="110" t="s">
        <v>18</v>
      </c>
      <c r="E36" s="18">
        <f t="shared" si="11"/>
        <v>0</v>
      </c>
      <c r="F36" s="25">
        <f>F37</f>
        <v>0</v>
      </c>
      <c r="G36" s="21">
        <f>G37</f>
        <v>0</v>
      </c>
      <c r="H36" s="21">
        <f t="shared" si="12"/>
        <v>0</v>
      </c>
      <c r="I36" s="21">
        <f t="shared" si="8"/>
        <v>0</v>
      </c>
      <c r="J36" s="50"/>
      <c r="K36" s="13">
        <v>0</v>
      </c>
      <c r="L36" s="13">
        <v>0</v>
      </c>
      <c r="M36" s="13">
        <v>0</v>
      </c>
      <c r="N36" s="13">
        <v>0</v>
      </c>
      <c r="O36" s="88">
        <f>O37</f>
        <v>0</v>
      </c>
      <c r="P36" s="88">
        <f t="shared" si="3"/>
        <v>0</v>
      </c>
      <c r="Q36" s="88">
        <f t="shared" si="6"/>
        <v>0</v>
      </c>
      <c r="R36" s="89">
        <f t="shared" si="5"/>
        <v>0</v>
      </c>
    </row>
    <row r="37" spans="1:18" ht="37.35" customHeight="1" thickBot="1" x14ac:dyDescent="0.3">
      <c r="A37" s="11" t="s">
        <v>134</v>
      </c>
      <c r="B37" s="19">
        <v>0</v>
      </c>
      <c r="C37" s="39">
        <v>0</v>
      </c>
      <c r="D37" s="110" t="s">
        <v>18</v>
      </c>
      <c r="E37" s="19">
        <f t="shared" si="11"/>
        <v>0</v>
      </c>
      <c r="F37" s="45">
        <v>0</v>
      </c>
      <c r="G37" s="47">
        <v>0</v>
      </c>
      <c r="H37" s="47">
        <f>F37+G37</f>
        <v>0</v>
      </c>
      <c r="I37" s="47">
        <f>E37-H37</f>
        <v>0</v>
      </c>
      <c r="J37" s="34"/>
      <c r="K37" s="5" t="s">
        <v>18</v>
      </c>
      <c r="L37" s="5" t="s">
        <v>18</v>
      </c>
      <c r="M37" s="5" t="s">
        <v>18</v>
      </c>
      <c r="N37" s="5" t="s">
        <v>18</v>
      </c>
      <c r="O37" s="90">
        <v>0</v>
      </c>
      <c r="P37" s="90">
        <f t="shared" si="3"/>
        <v>0</v>
      </c>
      <c r="Q37" s="90">
        <f t="shared" si="6"/>
        <v>0</v>
      </c>
      <c r="R37" s="91">
        <f t="shared" si="5"/>
        <v>0</v>
      </c>
    </row>
    <row r="38" spans="1:18" ht="56.1" customHeight="1" thickBot="1" x14ac:dyDescent="0.3">
      <c r="A38" s="4" t="s">
        <v>39</v>
      </c>
      <c r="B38" s="18">
        <f>B39</f>
        <v>0</v>
      </c>
      <c r="C38" s="38">
        <f>C39</f>
        <v>0</v>
      </c>
      <c r="D38" s="110" t="s">
        <v>18</v>
      </c>
      <c r="E38" s="18">
        <f t="shared" si="11"/>
        <v>0</v>
      </c>
      <c r="F38" s="25">
        <f>F39</f>
        <v>0</v>
      </c>
      <c r="G38" s="21">
        <f>G39</f>
        <v>0</v>
      </c>
      <c r="H38" s="21">
        <f t="shared" si="12"/>
        <v>0</v>
      </c>
      <c r="I38" s="21">
        <f t="shared" si="8"/>
        <v>0</v>
      </c>
      <c r="J38" s="34"/>
      <c r="K38" s="13">
        <v>0</v>
      </c>
      <c r="L38" s="13">
        <v>0</v>
      </c>
      <c r="M38" s="13">
        <v>0</v>
      </c>
      <c r="N38" s="13">
        <v>0</v>
      </c>
      <c r="O38" s="88">
        <f>O39</f>
        <v>0</v>
      </c>
      <c r="P38" s="88">
        <f t="shared" si="3"/>
        <v>0</v>
      </c>
      <c r="Q38" s="88">
        <f t="shared" si="6"/>
        <v>0</v>
      </c>
      <c r="R38" s="89">
        <f t="shared" si="5"/>
        <v>0</v>
      </c>
    </row>
    <row r="39" spans="1:18" ht="56.1" customHeight="1" thickBot="1" x14ac:dyDescent="0.3">
      <c r="A39" s="11" t="s">
        <v>135</v>
      </c>
      <c r="B39" s="19">
        <v>0</v>
      </c>
      <c r="C39" s="39">
        <v>0</v>
      </c>
      <c r="D39" s="110" t="s">
        <v>18</v>
      </c>
      <c r="E39" s="19">
        <f t="shared" si="11"/>
        <v>0</v>
      </c>
      <c r="F39" s="45">
        <v>0</v>
      </c>
      <c r="G39" s="47">
        <v>0</v>
      </c>
      <c r="H39" s="47">
        <f>F39+G39</f>
        <v>0</v>
      </c>
      <c r="I39" s="47">
        <f t="shared" ref="I39:I49" si="13">E39-H39</f>
        <v>0</v>
      </c>
      <c r="J39" s="34"/>
      <c r="K39" s="61" t="s">
        <v>18</v>
      </c>
      <c r="L39" s="61" t="s">
        <v>18</v>
      </c>
      <c r="M39" s="61" t="s">
        <v>18</v>
      </c>
      <c r="N39" s="61" t="s">
        <v>18</v>
      </c>
      <c r="O39" s="90">
        <v>0</v>
      </c>
      <c r="P39" s="90">
        <f t="shared" si="3"/>
        <v>0</v>
      </c>
      <c r="Q39" s="90">
        <f t="shared" si="6"/>
        <v>0</v>
      </c>
      <c r="R39" s="91">
        <f t="shared" si="5"/>
        <v>0</v>
      </c>
    </row>
    <row r="40" spans="1:18" ht="54.6" customHeight="1" thickBot="1" x14ac:dyDescent="0.3">
      <c r="A40" s="53" t="s">
        <v>41</v>
      </c>
      <c r="B40" s="54">
        <f>B23+B25+B27+B31+B33+B36+B38</f>
        <v>0</v>
      </c>
      <c r="C40" s="54">
        <f>C23+C25+C27+C31+C33+C36+C38</f>
        <v>0</v>
      </c>
      <c r="D40" s="111" t="s">
        <v>18</v>
      </c>
      <c r="E40" s="54">
        <f t="shared" si="11"/>
        <v>0</v>
      </c>
      <c r="F40" s="55">
        <f>F23+F25+F27+F31+F33+F36+F38</f>
        <v>0</v>
      </c>
      <c r="G40" s="48">
        <f>G23+G25+G27+G31+G33+G36+G38</f>
        <v>0</v>
      </c>
      <c r="H40" s="48">
        <f t="shared" si="12"/>
        <v>0</v>
      </c>
      <c r="I40" s="48">
        <f t="shared" si="13"/>
        <v>0</v>
      </c>
      <c r="J40" s="34"/>
      <c r="K40" s="48">
        <f>K23+K25+K27+K31+K33+K36+K38</f>
        <v>0</v>
      </c>
      <c r="L40" s="48">
        <f>L23+L25+L27+L31+L33+L36+L38</f>
        <v>0</v>
      </c>
      <c r="M40" s="48">
        <f>M23+M25+M27+M31+M33+M36+M38</f>
        <v>0</v>
      </c>
      <c r="N40" s="48">
        <f t="shared" ref="N40" si="14">N23+N25+N27+N31+N33+N36+N38</f>
        <v>0</v>
      </c>
      <c r="O40" s="48">
        <f>O23+O25+O27+O31+O33+O36+O38</f>
        <v>0</v>
      </c>
      <c r="P40" s="48">
        <f t="shared" si="3"/>
        <v>0</v>
      </c>
      <c r="Q40" s="48">
        <f t="shared" si="6"/>
        <v>0</v>
      </c>
      <c r="R40" s="64">
        <f t="shared" si="5"/>
        <v>0</v>
      </c>
    </row>
    <row r="41" spans="1:18" ht="59.25" customHeight="1" thickBot="1" x14ac:dyDescent="0.3">
      <c r="A41" s="51" t="s">
        <v>42</v>
      </c>
      <c r="B41" s="40">
        <f>B50</f>
        <v>0</v>
      </c>
      <c r="C41" s="52">
        <f>C50</f>
        <v>0</v>
      </c>
      <c r="D41" s="57" t="e">
        <f>C41/B70</f>
        <v>#DIV/0!</v>
      </c>
      <c r="E41" s="40">
        <f t="shared" si="11"/>
        <v>0</v>
      </c>
      <c r="F41" s="43">
        <f>F50</f>
        <v>0</v>
      </c>
      <c r="G41" s="76">
        <f>G50</f>
        <v>0</v>
      </c>
      <c r="H41" s="44">
        <f t="shared" si="12"/>
        <v>0</v>
      </c>
      <c r="I41" s="44">
        <f t="shared" si="13"/>
        <v>0</v>
      </c>
      <c r="J41" s="36"/>
      <c r="K41" s="63" t="e">
        <f>K50/B73</f>
        <v>#DIV/0!</v>
      </c>
      <c r="L41" s="63" t="e">
        <f>L50/B73</f>
        <v>#DIV/0!</v>
      </c>
      <c r="M41" s="63" t="e">
        <f>M50/B73</f>
        <v>#DIV/0!</v>
      </c>
      <c r="N41" s="63" t="e">
        <f>N50/B73</f>
        <v>#DIV/0!</v>
      </c>
      <c r="O41" s="86">
        <f>O50</f>
        <v>0</v>
      </c>
      <c r="P41" s="86">
        <f t="shared" si="3"/>
        <v>0</v>
      </c>
      <c r="Q41" s="86">
        <f t="shared" si="6"/>
        <v>0</v>
      </c>
      <c r="R41" s="86">
        <f t="shared" si="5"/>
        <v>0</v>
      </c>
    </row>
    <row r="42" spans="1:18" ht="51" customHeight="1" thickBot="1" x14ac:dyDescent="0.3">
      <c r="A42" s="4" t="s">
        <v>43</v>
      </c>
      <c r="B42" s="18">
        <f>B43</f>
        <v>0</v>
      </c>
      <c r="C42" s="38">
        <f>C43</f>
        <v>0</v>
      </c>
      <c r="D42" s="110" t="s">
        <v>18</v>
      </c>
      <c r="E42" s="18">
        <f t="shared" si="11"/>
        <v>0</v>
      </c>
      <c r="F42" s="25">
        <f>F43</f>
        <v>0</v>
      </c>
      <c r="G42" s="21">
        <f>G43</f>
        <v>0</v>
      </c>
      <c r="H42" s="21">
        <f t="shared" si="12"/>
        <v>0</v>
      </c>
      <c r="I42" s="21">
        <f t="shared" si="13"/>
        <v>0</v>
      </c>
      <c r="J42" s="34"/>
      <c r="K42" s="82">
        <v>0</v>
      </c>
      <c r="L42" s="82">
        <v>0</v>
      </c>
      <c r="M42" s="82">
        <v>0</v>
      </c>
      <c r="N42" s="82">
        <v>0</v>
      </c>
      <c r="O42" s="88">
        <f>O43</f>
        <v>0</v>
      </c>
      <c r="P42" s="88">
        <f t="shared" si="3"/>
        <v>0</v>
      </c>
      <c r="Q42" s="88">
        <f t="shared" si="6"/>
        <v>0</v>
      </c>
      <c r="R42" s="89">
        <f t="shared" si="5"/>
        <v>0</v>
      </c>
    </row>
    <row r="43" spans="1:18" ht="33" customHeight="1" thickBot="1" x14ac:dyDescent="0.3">
      <c r="A43" s="11" t="s">
        <v>136</v>
      </c>
      <c r="B43" s="19">
        <v>0</v>
      </c>
      <c r="C43" s="39">
        <v>0</v>
      </c>
      <c r="D43" s="110" t="s">
        <v>18</v>
      </c>
      <c r="E43" s="19">
        <f t="shared" si="11"/>
        <v>0</v>
      </c>
      <c r="F43" s="45">
        <v>0</v>
      </c>
      <c r="G43" s="47">
        <v>0</v>
      </c>
      <c r="H43" s="47">
        <f>F43+G43</f>
        <v>0</v>
      </c>
      <c r="I43" s="47">
        <f t="shared" si="13"/>
        <v>0</v>
      </c>
      <c r="J43" s="34"/>
      <c r="K43" s="61" t="s">
        <v>18</v>
      </c>
      <c r="L43" s="61" t="s">
        <v>18</v>
      </c>
      <c r="M43" s="61" t="s">
        <v>18</v>
      </c>
      <c r="N43" s="61" t="s">
        <v>18</v>
      </c>
      <c r="O43" s="90">
        <v>0</v>
      </c>
      <c r="P43" s="90">
        <f t="shared" si="3"/>
        <v>0</v>
      </c>
      <c r="Q43" s="90">
        <f t="shared" si="6"/>
        <v>0</v>
      </c>
      <c r="R43" s="91">
        <f t="shared" si="5"/>
        <v>0</v>
      </c>
    </row>
    <row r="44" spans="1:18" ht="72.75" customHeight="1" thickBot="1" x14ac:dyDescent="0.3">
      <c r="A44" s="4" t="s">
        <v>45</v>
      </c>
      <c r="B44" s="18">
        <f>B45</f>
        <v>0</v>
      </c>
      <c r="C44" s="38">
        <f>C45</f>
        <v>0</v>
      </c>
      <c r="D44" s="110" t="s">
        <v>18</v>
      </c>
      <c r="E44" s="18">
        <f t="shared" si="11"/>
        <v>0</v>
      </c>
      <c r="F44" s="25">
        <f>F45</f>
        <v>0</v>
      </c>
      <c r="G44" s="21">
        <f>G45</f>
        <v>0</v>
      </c>
      <c r="H44" s="21">
        <f t="shared" si="12"/>
        <v>0</v>
      </c>
      <c r="I44" s="21">
        <f t="shared" si="13"/>
        <v>0</v>
      </c>
      <c r="J44" s="34"/>
      <c r="K44" s="13">
        <v>0</v>
      </c>
      <c r="L44" s="13">
        <v>0</v>
      </c>
      <c r="M44" s="13">
        <v>0</v>
      </c>
      <c r="N44" s="82">
        <v>0</v>
      </c>
      <c r="O44" s="88">
        <f>O45</f>
        <v>0</v>
      </c>
      <c r="P44" s="88">
        <f t="shared" ref="P44:P70" si="15">F44-O44</f>
        <v>0</v>
      </c>
      <c r="Q44" s="88">
        <f t="shared" si="6"/>
        <v>0</v>
      </c>
      <c r="R44" s="89">
        <f t="shared" ref="R44:R70" si="16">E44-Q44</f>
        <v>0</v>
      </c>
    </row>
    <row r="45" spans="1:18" ht="26.1" customHeight="1" thickBot="1" x14ac:dyDescent="0.3">
      <c r="A45" s="11" t="s">
        <v>137</v>
      </c>
      <c r="B45" s="19">
        <v>0</v>
      </c>
      <c r="C45" s="39">
        <v>0</v>
      </c>
      <c r="D45" s="110" t="s">
        <v>18</v>
      </c>
      <c r="E45" s="19">
        <f t="shared" si="11"/>
        <v>0</v>
      </c>
      <c r="F45" s="45">
        <v>0</v>
      </c>
      <c r="G45" s="47">
        <v>0</v>
      </c>
      <c r="H45" s="47">
        <f>F45+G45</f>
        <v>0</v>
      </c>
      <c r="I45" s="47">
        <f t="shared" si="13"/>
        <v>0</v>
      </c>
      <c r="J45" s="34"/>
      <c r="K45" s="61" t="s">
        <v>18</v>
      </c>
      <c r="L45" s="61" t="s">
        <v>18</v>
      </c>
      <c r="M45" s="61" t="s">
        <v>18</v>
      </c>
      <c r="N45" s="61" t="s">
        <v>18</v>
      </c>
      <c r="O45" s="90">
        <v>0</v>
      </c>
      <c r="P45" s="90">
        <f t="shared" si="15"/>
        <v>0</v>
      </c>
      <c r="Q45" s="90">
        <f t="shared" si="6"/>
        <v>0</v>
      </c>
      <c r="R45" s="91">
        <f t="shared" si="16"/>
        <v>0</v>
      </c>
    </row>
    <row r="46" spans="1:18" ht="69.599999999999994" customHeight="1" thickBot="1" x14ac:dyDescent="0.3">
      <c r="A46" s="4" t="s">
        <v>48</v>
      </c>
      <c r="B46" s="18">
        <f>B47</f>
        <v>0</v>
      </c>
      <c r="C46" s="38">
        <f>C47</f>
        <v>0</v>
      </c>
      <c r="D46" s="110" t="s">
        <v>18</v>
      </c>
      <c r="E46" s="18">
        <f t="shared" si="11"/>
        <v>0</v>
      </c>
      <c r="F46" s="25">
        <f>F47</f>
        <v>0</v>
      </c>
      <c r="G46" s="21">
        <f>G47</f>
        <v>0</v>
      </c>
      <c r="H46" s="21">
        <f t="shared" si="12"/>
        <v>0</v>
      </c>
      <c r="I46" s="21">
        <f t="shared" si="13"/>
        <v>0</v>
      </c>
      <c r="J46" s="34"/>
      <c r="K46" s="13">
        <v>0</v>
      </c>
      <c r="L46" s="13">
        <v>0</v>
      </c>
      <c r="M46" s="82">
        <v>0</v>
      </c>
      <c r="N46" s="82">
        <v>0</v>
      </c>
      <c r="O46" s="88">
        <f>O47</f>
        <v>0</v>
      </c>
      <c r="P46" s="88">
        <f t="shared" si="15"/>
        <v>0</v>
      </c>
      <c r="Q46" s="88">
        <f t="shared" si="6"/>
        <v>0</v>
      </c>
      <c r="R46" s="89">
        <f t="shared" si="16"/>
        <v>0</v>
      </c>
    </row>
    <row r="47" spans="1:18" ht="34.35" customHeight="1" thickBot="1" x14ac:dyDescent="0.3">
      <c r="A47" s="11" t="s">
        <v>49</v>
      </c>
      <c r="B47" s="19">
        <v>0</v>
      </c>
      <c r="C47" s="39">
        <v>0</v>
      </c>
      <c r="D47" s="110" t="s">
        <v>18</v>
      </c>
      <c r="E47" s="19">
        <f t="shared" si="11"/>
        <v>0</v>
      </c>
      <c r="F47" s="45">
        <v>0</v>
      </c>
      <c r="G47" s="47">
        <v>0</v>
      </c>
      <c r="H47" s="47">
        <f t="shared" si="12"/>
        <v>0</v>
      </c>
      <c r="I47" s="47">
        <f t="shared" si="13"/>
        <v>0</v>
      </c>
      <c r="J47" s="34"/>
      <c r="K47" s="61" t="s">
        <v>18</v>
      </c>
      <c r="L47" s="61" t="s">
        <v>18</v>
      </c>
      <c r="M47" s="61" t="s">
        <v>18</v>
      </c>
      <c r="N47" s="61" t="s">
        <v>18</v>
      </c>
      <c r="O47" s="90">
        <v>0</v>
      </c>
      <c r="P47" s="90">
        <f t="shared" si="15"/>
        <v>0</v>
      </c>
      <c r="Q47" s="90">
        <f t="shared" si="6"/>
        <v>0</v>
      </c>
      <c r="R47" s="91">
        <f t="shared" si="16"/>
        <v>0</v>
      </c>
    </row>
    <row r="48" spans="1:18" ht="57.75" customHeight="1" thickBot="1" x14ac:dyDescent="0.3">
      <c r="A48" s="4" t="s">
        <v>50</v>
      </c>
      <c r="B48" s="18">
        <f>B49</f>
        <v>0</v>
      </c>
      <c r="C48" s="38">
        <f>C49</f>
        <v>0</v>
      </c>
      <c r="D48" s="110" t="s">
        <v>18</v>
      </c>
      <c r="E48" s="18">
        <f t="shared" si="11"/>
        <v>0</v>
      </c>
      <c r="F48" s="25">
        <f>F49</f>
        <v>0</v>
      </c>
      <c r="G48" s="21">
        <f>G49</f>
        <v>0</v>
      </c>
      <c r="H48" s="21">
        <f t="shared" si="12"/>
        <v>0</v>
      </c>
      <c r="I48" s="77">
        <f t="shared" si="13"/>
        <v>0</v>
      </c>
      <c r="J48" s="34"/>
      <c r="K48" s="82">
        <v>0</v>
      </c>
      <c r="L48" s="82">
        <v>0</v>
      </c>
      <c r="M48" s="82">
        <v>0</v>
      </c>
      <c r="N48" s="82">
        <v>0</v>
      </c>
      <c r="O48" s="88">
        <f>O49</f>
        <v>0</v>
      </c>
      <c r="P48" s="88">
        <f t="shared" si="15"/>
        <v>0</v>
      </c>
      <c r="Q48" s="88">
        <f t="shared" si="6"/>
        <v>0</v>
      </c>
      <c r="R48" s="89">
        <f t="shared" si="16"/>
        <v>0</v>
      </c>
    </row>
    <row r="49" spans="1:18" ht="57.75" customHeight="1" thickBot="1" x14ac:dyDescent="0.3">
      <c r="A49" s="11" t="s">
        <v>138</v>
      </c>
      <c r="B49" s="19">
        <v>0</v>
      </c>
      <c r="C49" s="39">
        <v>0</v>
      </c>
      <c r="D49" s="110" t="s">
        <v>18</v>
      </c>
      <c r="E49" s="19">
        <f t="shared" si="11"/>
        <v>0</v>
      </c>
      <c r="F49" s="45">
        <v>0</v>
      </c>
      <c r="G49" s="47">
        <v>0</v>
      </c>
      <c r="H49" s="47">
        <f>F49+G49</f>
        <v>0</v>
      </c>
      <c r="I49" s="47">
        <f t="shared" si="13"/>
        <v>0</v>
      </c>
      <c r="J49" s="34"/>
      <c r="K49" s="61" t="s">
        <v>18</v>
      </c>
      <c r="L49" s="61" t="s">
        <v>18</v>
      </c>
      <c r="M49" s="61" t="s">
        <v>18</v>
      </c>
      <c r="N49" s="61" t="s">
        <v>18</v>
      </c>
      <c r="O49" s="90">
        <v>0</v>
      </c>
      <c r="P49" s="90">
        <f t="shared" si="15"/>
        <v>0</v>
      </c>
      <c r="Q49" s="90">
        <f t="shared" si="6"/>
        <v>0</v>
      </c>
      <c r="R49" s="91">
        <f t="shared" si="16"/>
        <v>0</v>
      </c>
    </row>
    <row r="50" spans="1:18" ht="51.6" customHeight="1" thickBot="1" x14ac:dyDescent="0.3">
      <c r="A50" s="53" t="s">
        <v>51</v>
      </c>
      <c r="B50" s="54">
        <f>B42+B44+B46+B48</f>
        <v>0</v>
      </c>
      <c r="C50" s="54">
        <f>C42+C44+C46+C48</f>
        <v>0</v>
      </c>
      <c r="D50" s="111" t="s">
        <v>18</v>
      </c>
      <c r="E50" s="54">
        <f t="shared" si="11"/>
        <v>0</v>
      </c>
      <c r="F50" s="55">
        <f>F42+F44+F46+F48</f>
        <v>0</v>
      </c>
      <c r="G50" s="48">
        <f>G42++G44+G46+G48</f>
        <v>0</v>
      </c>
      <c r="H50" s="48">
        <f t="shared" si="12"/>
        <v>0</v>
      </c>
      <c r="I50" s="78">
        <f t="shared" ref="I50:I65" si="17">E50-H50</f>
        <v>0</v>
      </c>
      <c r="J50" s="34"/>
      <c r="K50" s="48">
        <f t="shared" ref="K50:O50" si="18">K42+K44+K46+K48</f>
        <v>0</v>
      </c>
      <c r="L50" s="48">
        <f t="shared" si="18"/>
        <v>0</v>
      </c>
      <c r="M50" s="48">
        <f t="shared" si="18"/>
        <v>0</v>
      </c>
      <c r="N50" s="48">
        <f t="shared" si="18"/>
        <v>0</v>
      </c>
      <c r="O50" s="48">
        <f t="shared" si="18"/>
        <v>0</v>
      </c>
      <c r="P50" s="48">
        <f t="shared" si="15"/>
        <v>0</v>
      </c>
      <c r="Q50" s="48">
        <f t="shared" ref="Q50:Q70" si="19">G50+P50</f>
        <v>0</v>
      </c>
      <c r="R50" s="64">
        <f t="shared" si="16"/>
        <v>0</v>
      </c>
    </row>
    <row r="51" spans="1:18" ht="57.75" customHeight="1" thickBot="1" x14ac:dyDescent="0.3">
      <c r="A51" s="51" t="s">
        <v>52</v>
      </c>
      <c r="B51" s="40">
        <f>B63</f>
        <v>0</v>
      </c>
      <c r="C51" s="52">
        <f>C63</f>
        <v>0</v>
      </c>
      <c r="D51" s="57" t="e">
        <f>C51/B70</f>
        <v>#DIV/0!</v>
      </c>
      <c r="E51" s="40">
        <f t="shared" si="11"/>
        <v>0</v>
      </c>
      <c r="F51" s="43">
        <f>F63</f>
        <v>0</v>
      </c>
      <c r="G51" s="76">
        <f>G63</f>
        <v>0</v>
      </c>
      <c r="H51" s="44">
        <f t="shared" si="12"/>
        <v>0</v>
      </c>
      <c r="I51" s="44">
        <f t="shared" si="17"/>
        <v>0</v>
      </c>
      <c r="J51" s="36"/>
      <c r="K51" s="14" t="e">
        <f>K63/B73</f>
        <v>#DIV/0!</v>
      </c>
      <c r="L51" s="14" t="e">
        <f>L63/B73</f>
        <v>#DIV/0!</v>
      </c>
      <c r="M51" s="14" t="e">
        <f>M63/B73</f>
        <v>#DIV/0!</v>
      </c>
      <c r="N51" s="14" t="e">
        <f>N63/B73</f>
        <v>#DIV/0!</v>
      </c>
      <c r="O51" s="86">
        <f>O63</f>
        <v>0</v>
      </c>
      <c r="P51" s="86">
        <f t="shared" si="15"/>
        <v>0</v>
      </c>
      <c r="Q51" s="86">
        <f t="shared" si="19"/>
        <v>0</v>
      </c>
      <c r="R51" s="86">
        <f t="shared" si="16"/>
        <v>0</v>
      </c>
    </row>
    <row r="52" spans="1:18" ht="42.6" customHeight="1" thickBot="1" x14ac:dyDescent="0.3">
      <c r="A52" s="4" t="s">
        <v>139</v>
      </c>
      <c r="B52" s="18">
        <f>B53</f>
        <v>0</v>
      </c>
      <c r="C52" s="38">
        <f>C53</f>
        <v>0</v>
      </c>
      <c r="D52" s="110" t="s">
        <v>18</v>
      </c>
      <c r="E52" s="18">
        <f t="shared" si="11"/>
        <v>0</v>
      </c>
      <c r="F52" s="25">
        <f>F53</f>
        <v>0</v>
      </c>
      <c r="G52" s="21">
        <v>0</v>
      </c>
      <c r="H52" s="21">
        <f t="shared" si="12"/>
        <v>0</v>
      </c>
      <c r="I52" s="21">
        <f t="shared" si="17"/>
        <v>0</v>
      </c>
      <c r="J52" s="34"/>
      <c r="K52" s="66">
        <v>0</v>
      </c>
      <c r="L52" s="66">
        <v>0</v>
      </c>
      <c r="M52" s="66">
        <v>0</v>
      </c>
      <c r="N52" s="13">
        <v>0</v>
      </c>
      <c r="O52" s="88">
        <f>O53</f>
        <v>0</v>
      </c>
      <c r="P52" s="88">
        <f t="shared" si="15"/>
        <v>0</v>
      </c>
      <c r="Q52" s="88">
        <f t="shared" si="19"/>
        <v>0</v>
      </c>
      <c r="R52" s="89">
        <f t="shared" si="16"/>
        <v>0</v>
      </c>
    </row>
    <row r="53" spans="1:18" ht="42.6" customHeight="1" thickBot="1" x14ac:dyDescent="0.3">
      <c r="A53" s="30" t="s">
        <v>140</v>
      </c>
      <c r="B53" s="19">
        <v>0</v>
      </c>
      <c r="C53" s="39">
        <v>0</v>
      </c>
      <c r="D53" s="110" t="s">
        <v>18</v>
      </c>
      <c r="E53" s="19">
        <f t="shared" si="11"/>
        <v>0</v>
      </c>
      <c r="F53" s="45">
        <v>0</v>
      </c>
      <c r="G53" s="47">
        <v>0</v>
      </c>
      <c r="H53" s="47">
        <f>F53+G53</f>
        <v>0</v>
      </c>
      <c r="I53" s="47">
        <f>E53-H53</f>
        <v>0</v>
      </c>
      <c r="J53" s="34"/>
      <c r="K53" s="61" t="s">
        <v>18</v>
      </c>
      <c r="L53" s="61" t="s">
        <v>18</v>
      </c>
      <c r="M53" s="61" t="s">
        <v>18</v>
      </c>
      <c r="N53" s="61" t="s">
        <v>18</v>
      </c>
      <c r="O53" s="90">
        <v>0</v>
      </c>
      <c r="P53" s="90">
        <f t="shared" si="15"/>
        <v>0</v>
      </c>
      <c r="Q53" s="90">
        <f t="shared" si="19"/>
        <v>0</v>
      </c>
      <c r="R53" s="91">
        <f t="shared" si="16"/>
        <v>0</v>
      </c>
    </row>
    <row r="54" spans="1:18" ht="45" customHeight="1" thickBot="1" x14ac:dyDescent="0.3">
      <c r="A54" s="4" t="s">
        <v>56</v>
      </c>
      <c r="B54" s="18">
        <f>B55</f>
        <v>0</v>
      </c>
      <c r="C54" s="38">
        <f>C55</f>
        <v>0</v>
      </c>
      <c r="D54" s="110" t="s">
        <v>18</v>
      </c>
      <c r="E54" s="18">
        <f t="shared" ref="E54:E65" si="20">B54+C54</f>
        <v>0</v>
      </c>
      <c r="F54" s="25">
        <f>F55</f>
        <v>0</v>
      </c>
      <c r="G54" s="21">
        <f>G55</f>
        <v>0</v>
      </c>
      <c r="H54" s="21">
        <f t="shared" si="12"/>
        <v>0</v>
      </c>
      <c r="I54" s="77">
        <f t="shared" si="17"/>
        <v>0</v>
      </c>
      <c r="J54" s="34"/>
      <c r="K54" s="66">
        <v>0</v>
      </c>
      <c r="L54" s="66">
        <v>0</v>
      </c>
      <c r="M54" s="66">
        <v>0</v>
      </c>
      <c r="N54" s="13">
        <v>0</v>
      </c>
      <c r="O54" s="88">
        <f>O55</f>
        <v>0</v>
      </c>
      <c r="P54" s="88">
        <f t="shared" si="15"/>
        <v>0</v>
      </c>
      <c r="Q54" s="88">
        <f t="shared" si="19"/>
        <v>0</v>
      </c>
      <c r="R54" s="89">
        <f t="shared" si="16"/>
        <v>0</v>
      </c>
    </row>
    <row r="55" spans="1:18" ht="45" customHeight="1" thickBot="1" x14ac:dyDescent="0.3">
      <c r="A55" s="11" t="s">
        <v>141</v>
      </c>
      <c r="B55" s="19">
        <v>0</v>
      </c>
      <c r="C55" s="39">
        <v>0</v>
      </c>
      <c r="D55" s="110" t="s">
        <v>18</v>
      </c>
      <c r="E55" s="19">
        <f t="shared" si="20"/>
        <v>0</v>
      </c>
      <c r="F55" s="45">
        <v>0</v>
      </c>
      <c r="G55" s="47">
        <v>0</v>
      </c>
      <c r="H55" s="47">
        <f t="shared" si="12"/>
        <v>0</v>
      </c>
      <c r="I55" s="47">
        <f>E55-H55</f>
        <v>0</v>
      </c>
      <c r="J55" s="34"/>
      <c r="K55" s="61" t="s">
        <v>18</v>
      </c>
      <c r="L55" s="61" t="s">
        <v>18</v>
      </c>
      <c r="M55" s="61" t="s">
        <v>18</v>
      </c>
      <c r="N55" s="61" t="s">
        <v>18</v>
      </c>
      <c r="O55" s="90">
        <v>0</v>
      </c>
      <c r="P55" s="90">
        <f t="shared" si="15"/>
        <v>0</v>
      </c>
      <c r="Q55" s="90">
        <f t="shared" si="19"/>
        <v>0</v>
      </c>
      <c r="R55" s="91">
        <f t="shared" si="16"/>
        <v>0</v>
      </c>
    </row>
    <row r="56" spans="1:18" ht="65.25" customHeight="1" thickBot="1" x14ac:dyDescent="0.3">
      <c r="A56" s="4" t="s">
        <v>58</v>
      </c>
      <c r="B56" s="18">
        <f>B57</f>
        <v>0</v>
      </c>
      <c r="C56" s="38">
        <f>C57</f>
        <v>0</v>
      </c>
      <c r="D56" s="110" t="s">
        <v>18</v>
      </c>
      <c r="E56" s="18">
        <f t="shared" si="20"/>
        <v>0</v>
      </c>
      <c r="F56" s="25">
        <f>F57</f>
        <v>0</v>
      </c>
      <c r="G56" s="21">
        <f>G57</f>
        <v>0</v>
      </c>
      <c r="H56" s="21">
        <f t="shared" si="12"/>
        <v>0</v>
      </c>
      <c r="I56" s="77">
        <f t="shared" si="17"/>
        <v>0</v>
      </c>
      <c r="J56" s="34"/>
      <c r="K56" s="66">
        <v>0</v>
      </c>
      <c r="L56" s="66">
        <v>0</v>
      </c>
      <c r="M56" s="66">
        <v>0</v>
      </c>
      <c r="N56" s="13">
        <v>0</v>
      </c>
      <c r="O56" s="88">
        <f>O57</f>
        <v>0</v>
      </c>
      <c r="P56" s="88">
        <f t="shared" si="15"/>
        <v>0</v>
      </c>
      <c r="Q56" s="88">
        <f t="shared" si="19"/>
        <v>0</v>
      </c>
      <c r="R56" s="89">
        <f t="shared" si="16"/>
        <v>0</v>
      </c>
    </row>
    <row r="57" spans="1:18" ht="56.1" customHeight="1" thickBot="1" x14ac:dyDescent="0.3">
      <c r="A57" s="155" t="s">
        <v>142</v>
      </c>
      <c r="B57" s="73">
        <v>0</v>
      </c>
      <c r="C57" s="74">
        <v>0</v>
      </c>
      <c r="D57" s="110" t="s">
        <v>18</v>
      </c>
      <c r="E57" s="19">
        <f t="shared" si="20"/>
        <v>0</v>
      </c>
      <c r="F57" s="75">
        <v>0</v>
      </c>
      <c r="G57" s="47">
        <v>0</v>
      </c>
      <c r="H57" s="47">
        <f t="shared" si="12"/>
        <v>0</v>
      </c>
      <c r="I57" s="79">
        <f t="shared" si="17"/>
        <v>0</v>
      </c>
      <c r="J57" s="34"/>
      <c r="K57" s="61" t="s">
        <v>18</v>
      </c>
      <c r="L57" s="61" t="s">
        <v>18</v>
      </c>
      <c r="M57" s="61" t="s">
        <v>18</v>
      </c>
      <c r="N57" s="61" t="s">
        <v>18</v>
      </c>
      <c r="O57" s="90">
        <v>0</v>
      </c>
      <c r="P57" s="90">
        <f t="shared" si="15"/>
        <v>0</v>
      </c>
      <c r="Q57" s="90">
        <f t="shared" si="19"/>
        <v>0</v>
      </c>
      <c r="R57" s="91">
        <f t="shared" si="16"/>
        <v>0</v>
      </c>
    </row>
    <row r="58" spans="1:18" ht="56.1" customHeight="1" thickBot="1" x14ac:dyDescent="0.3">
      <c r="A58" s="68" t="s">
        <v>60</v>
      </c>
      <c r="B58" s="69">
        <v>0</v>
      </c>
      <c r="C58" s="70">
        <v>0</v>
      </c>
      <c r="D58" s="110" t="s">
        <v>18</v>
      </c>
      <c r="E58" s="18">
        <f>B58+C58</f>
        <v>0</v>
      </c>
      <c r="F58" s="71">
        <v>0</v>
      </c>
      <c r="G58" s="21">
        <v>0</v>
      </c>
      <c r="H58" s="21">
        <f t="shared" si="12"/>
        <v>0</v>
      </c>
      <c r="I58" s="77">
        <f t="shared" si="17"/>
        <v>0</v>
      </c>
      <c r="J58" s="34"/>
      <c r="K58" s="82">
        <v>0</v>
      </c>
      <c r="L58" s="82">
        <v>0</v>
      </c>
      <c r="M58" s="82">
        <v>0</v>
      </c>
      <c r="N58" s="82">
        <v>0</v>
      </c>
      <c r="O58" s="88">
        <v>0</v>
      </c>
      <c r="P58" s="88">
        <f t="shared" si="15"/>
        <v>0</v>
      </c>
      <c r="Q58" s="88">
        <f t="shared" si="19"/>
        <v>0</v>
      </c>
      <c r="R58" s="89">
        <f t="shared" si="16"/>
        <v>0</v>
      </c>
    </row>
    <row r="59" spans="1:18" ht="56.1" customHeight="1" thickBot="1" x14ac:dyDescent="0.3">
      <c r="A59" s="68" t="s">
        <v>62</v>
      </c>
      <c r="B59" s="69">
        <f>B60</f>
        <v>0</v>
      </c>
      <c r="C59" s="70">
        <f>C60</f>
        <v>0</v>
      </c>
      <c r="D59" s="110" t="s">
        <v>18</v>
      </c>
      <c r="E59" s="18">
        <f>B59+C59</f>
        <v>0</v>
      </c>
      <c r="F59" s="71">
        <v>0</v>
      </c>
      <c r="G59" s="21">
        <v>0</v>
      </c>
      <c r="H59" s="21">
        <f t="shared" si="12"/>
        <v>0</v>
      </c>
      <c r="I59" s="77">
        <f t="shared" si="17"/>
        <v>0</v>
      </c>
      <c r="J59" s="34"/>
      <c r="K59" s="82">
        <v>0</v>
      </c>
      <c r="L59" s="82">
        <v>0</v>
      </c>
      <c r="M59" s="82">
        <v>0</v>
      </c>
      <c r="N59" s="82">
        <v>0</v>
      </c>
      <c r="O59" s="88">
        <v>0</v>
      </c>
      <c r="P59" s="88">
        <f t="shared" si="15"/>
        <v>0</v>
      </c>
      <c r="Q59" s="88">
        <f t="shared" si="19"/>
        <v>0</v>
      </c>
      <c r="R59" s="89">
        <f t="shared" si="16"/>
        <v>0</v>
      </c>
    </row>
    <row r="60" spans="1:18" ht="56.1" customHeight="1" thickBot="1" x14ac:dyDescent="0.3">
      <c r="A60" s="155" t="s">
        <v>143</v>
      </c>
      <c r="B60" s="73">
        <v>0</v>
      </c>
      <c r="C60" s="74">
        <v>0</v>
      </c>
      <c r="D60" s="156" t="s">
        <v>18</v>
      </c>
      <c r="E60" s="19">
        <f>B60+C60</f>
        <v>0</v>
      </c>
      <c r="F60" s="75">
        <v>0</v>
      </c>
      <c r="G60" s="47">
        <v>0</v>
      </c>
      <c r="H60" s="47">
        <v>0</v>
      </c>
      <c r="I60" s="157">
        <f t="shared" si="17"/>
        <v>0</v>
      </c>
      <c r="J60" s="34"/>
      <c r="K60" s="61" t="s">
        <v>18</v>
      </c>
      <c r="L60" s="61" t="s">
        <v>18</v>
      </c>
      <c r="M60" s="61" t="s">
        <v>18</v>
      </c>
      <c r="N60" s="61" t="s">
        <v>18</v>
      </c>
      <c r="O60" s="90">
        <v>0</v>
      </c>
      <c r="P60" s="90">
        <f>F60-O60</f>
        <v>0</v>
      </c>
      <c r="Q60" s="90">
        <f>G60+P60</f>
        <v>0</v>
      </c>
      <c r="R60" s="91">
        <f>E60-Q60</f>
        <v>0</v>
      </c>
    </row>
    <row r="61" spans="1:18" ht="51.6" customHeight="1" thickBot="1" x14ac:dyDescent="0.3">
      <c r="A61" s="68" t="s">
        <v>65</v>
      </c>
      <c r="B61" s="69">
        <v>0</v>
      </c>
      <c r="C61" s="70">
        <v>0</v>
      </c>
      <c r="D61" s="110" t="s">
        <v>18</v>
      </c>
      <c r="E61" s="18">
        <f t="shared" si="20"/>
        <v>0</v>
      </c>
      <c r="F61" s="71">
        <v>0</v>
      </c>
      <c r="G61" s="21">
        <v>0</v>
      </c>
      <c r="H61" s="21">
        <f t="shared" si="12"/>
        <v>0</v>
      </c>
      <c r="I61" s="77">
        <f t="shared" si="17"/>
        <v>0</v>
      </c>
      <c r="J61" s="34"/>
      <c r="K61" s="66">
        <v>0</v>
      </c>
      <c r="L61" s="66">
        <v>0</v>
      </c>
      <c r="M61" s="66">
        <v>0</v>
      </c>
      <c r="N61" s="13">
        <v>0</v>
      </c>
      <c r="O61" s="88">
        <v>0</v>
      </c>
      <c r="P61" s="88">
        <f t="shared" si="15"/>
        <v>0</v>
      </c>
      <c r="Q61" s="88">
        <f t="shared" si="19"/>
        <v>0</v>
      </c>
      <c r="R61" s="89">
        <f t="shared" si="16"/>
        <v>0</v>
      </c>
    </row>
    <row r="62" spans="1:18" ht="51.6" customHeight="1" thickBot="1" x14ac:dyDescent="0.3">
      <c r="A62" s="68" t="s">
        <v>66</v>
      </c>
      <c r="B62" s="69">
        <v>0</v>
      </c>
      <c r="C62" s="70">
        <v>0</v>
      </c>
      <c r="D62" s="110" t="s">
        <v>18</v>
      </c>
      <c r="E62" s="18">
        <f t="shared" si="20"/>
        <v>0</v>
      </c>
      <c r="F62" s="71">
        <v>0</v>
      </c>
      <c r="G62" s="21">
        <v>0</v>
      </c>
      <c r="H62" s="21">
        <f t="shared" si="12"/>
        <v>0</v>
      </c>
      <c r="I62" s="77">
        <f t="shared" si="17"/>
        <v>0</v>
      </c>
      <c r="J62" s="34"/>
      <c r="K62" s="66">
        <v>0</v>
      </c>
      <c r="L62" s="66">
        <v>0</v>
      </c>
      <c r="M62" s="66">
        <v>0</v>
      </c>
      <c r="N62" s="13">
        <v>0</v>
      </c>
      <c r="O62" s="88">
        <v>0</v>
      </c>
      <c r="P62" s="88">
        <f t="shared" si="15"/>
        <v>0</v>
      </c>
      <c r="Q62" s="88">
        <f t="shared" si="19"/>
        <v>0</v>
      </c>
      <c r="R62" s="89">
        <f t="shared" si="16"/>
        <v>0</v>
      </c>
    </row>
    <row r="63" spans="1:18" ht="47.45" customHeight="1" thickBot="1" x14ac:dyDescent="0.3">
      <c r="A63" s="58" t="s">
        <v>68</v>
      </c>
      <c r="B63" s="59">
        <f>B52+B54+B56+B58+B59+B61</f>
        <v>0</v>
      </c>
      <c r="C63" s="59">
        <f>C52+C54+C56+C58+C59+C61</f>
        <v>0</v>
      </c>
      <c r="D63" s="111" t="s">
        <v>18</v>
      </c>
      <c r="E63" s="54">
        <f t="shared" si="20"/>
        <v>0</v>
      </c>
      <c r="F63" s="60">
        <f>F52+F54+F56+F58+F59+F61</f>
        <v>0</v>
      </c>
      <c r="G63" s="48">
        <f>G52+G54+G56+G58+G59+G61</f>
        <v>0</v>
      </c>
      <c r="H63" s="48">
        <f t="shared" si="12"/>
        <v>0</v>
      </c>
      <c r="I63" s="78">
        <f t="shared" si="17"/>
        <v>0</v>
      </c>
      <c r="J63" s="34"/>
      <c r="K63" s="65">
        <f>K52+K54+K56+K58+K59+K61</f>
        <v>0</v>
      </c>
      <c r="L63" s="65">
        <f>L52+L54+L56+L58+L59+L61</f>
        <v>0</v>
      </c>
      <c r="M63" s="65">
        <f>M52+M54+M56+M58+M59+M61</f>
        <v>0</v>
      </c>
      <c r="N63" s="65">
        <f>N52+N54+N56+N58+N59+N61</f>
        <v>0</v>
      </c>
      <c r="O63" s="48">
        <f>O52+O54+O56+O61</f>
        <v>0</v>
      </c>
      <c r="P63" s="48">
        <f t="shared" si="15"/>
        <v>0</v>
      </c>
      <c r="Q63" s="48">
        <f t="shared" si="19"/>
        <v>0</v>
      </c>
      <c r="R63" s="64">
        <f t="shared" si="16"/>
        <v>0</v>
      </c>
    </row>
    <row r="64" spans="1:18" ht="78.599999999999994" customHeight="1" thickBot="1" x14ac:dyDescent="0.3">
      <c r="A64" s="51" t="s">
        <v>144</v>
      </c>
      <c r="B64" s="40">
        <f>B69</f>
        <v>0</v>
      </c>
      <c r="C64" s="52">
        <f>C69</f>
        <v>0</v>
      </c>
      <c r="D64" s="57" t="e">
        <f>C64/B70</f>
        <v>#DIV/0!</v>
      </c>
      <c r="E64" s="40">
        <f t="shared" si="20"/>
        <v>0</v>
      </c>
      <c r="F64" s="43">
        <f>F69</f>
        <v>0</v>
      </c>
      <c r="G64" s="109">
        <f>G68</f>
        <v>0</v>
      </c>
      <c r="H64" s="44">
        <f t="shared" si="12"/>
        <v>0</v>
      </c>
      <c r="I64" s="44">
        <f t="shared" si="17"/>
        <v>0</v>
      </c>
      <c r="J64" s="36"/>
      <c r="K64" s="63" t="e">
        <f>K69/B73</f>
        <v>#DIV/0!</v>
      </c>
      <c r="L64" s="63" t="e">
        <f>L69/B73</f>
        <v>#DIV/0!</v>
      </c>
      <c r="M64" s="63" t="e">
        <f>M69/B73</f>
        <v>#DIV/0!</v>
      </c>
      <c r="N64" s="63" t="e">
        <f>N69/B73</f>
        <v>#DIV/0!</v>
      </c>
      <c r="O64" s="85">
        <f>O69</f>
        <v>0</v>
      </c>
      <c r="P64" s="85">
        <f t="shared" si="15"/>
        <v>0</v>
      </c>
      <c r="Q64" s="86">
        <f t="shared" si="19"/>
        <v>0</v>
      </c>
      <c r="R64" s="86">
        <f t="shared" si="16"/>
        <v>0</v>
      </c>
    </row>
    <row r="65" spans="1:18" ht="32.25" thickBot="1" x14ac:dyDescent="0.3">
      <c r="A65" s="4" t="s">
        <v>70</v>
      </c>
      <c r="B65" s="18">
        <f>B66</f>
        <v>0</v>
      </c>
      <c r="C65" s="38">
        <f>C66</f>
        <v>0</v>
      </c>
      <c r="D65" s="110" t="s">
        <v>18</v>
      </c>
      <c r="E65" s="18">
        <f t="shared" si="20"/>
        <v>0</v>
      </c>
      <c r="F65" s="25">
        <f>F66</f>
        <v>0</v>
      </c>
      <c r="G65" s="21">
        <f>G66</f>
        <v>0</v>
      </c>
      <c r="H65" s="21">
        <f t="shared" si="12"/>
        <v>0</v>
      </c>
      <c r="I65" s="62">
        <f t="shared" si="17"/>
        <v>0</v>
      </c>
      <c r="J65" s="34"/>
      <c r="K65" s="13">
        <v>0</v>
      </c>
      <c r="L65" s="13">
        <v>0</v>
      </c>
      <c r="M65" s="13">
        <v>0</v>
      </c>
      <c r="N65" s="13">
        <v>0</v>
      </c>
      <c r="O65" s="88">
        <f>O66</f>
        <v>0</v>
      </c>
      <c r="P65" s="88">
        <f t="shared" si="15"/>
        <v>0</v>
      </c>
      <c r="Q65" s="88">
        <f t="shared" si="19"/>
        <v>0</v>
      </c>
      <c r="R65" s="89">
        <f t="shared" si="16"/>
        <v>0</v>
      </c>
    </row>
    <row r="66" spans="1:18" ht="24" customHeight="1" thickBot="1" x14ac:dyDescent="0.3">
      <c r="A66" s="11" t="s">
        <v>71</v>
      </c>
      <c r="B66" s="19">
        <v>0</v>
      </c>
      <c r="C66" s="39">
        <v>0</v>
      </c>
      <c r="D66" s="110" t="s">
        <v>18</v>
      </c>
      <c r="E66" s="19">
        <f>B66+C66</f>
        <v>0</v>
      </c>
      <c r="F66" s="45">
        <v>0</v>
      </c>
      <c r="G66" s="47">
        <v>0</v>
      </c>
      <c r="H66" s="47">
        <f>F66+G66</f>
        <v>0</v>
      </c>
      <c r="I66" s="47">
        <f>E66-H66</f>
        <v>0</v>
      </c>
      <c r="J66" s="34"/>
      <c r="K66" s="61" t="s">
        <v>18</v>
      </c>
      <c r="L66" s="61" t="s">
        <v>18</v>
      </c>
      <c r="M66" s="61" t="s">
        <v>18</v>
      </c>
      <c r="N66" s="61" t="s">
        <v>18</v>
      </c>
      <c r="O66" s="90">
        <v>0</v>
      </c>
      <c r="P66" s="90">
        <f t="shared" si="15"/>
        <v>0</v>
      </c>
      <c r="Q66" s="90">
        <f t="shared" si="19"/>
        <v>0</v>
      </c>
      <c r="R66" s="91">
        <f t="shared" si="16"/>
        <v>0</v>
      </c>
    </row>
    <row r="67" spans="1:18" ht="32.25" thickBot="1" x14ac:dyDescent="0.3">
      <c r="A67" s="4" t="s">
        <v>72</v>
      </c>
      <c r="B67" s="18">
        <f>B68</f>
        <v>0</v>
      </c>
      <c r="C67" s="38">
        <f>C68</f>
        <v>0</v>
      </c>
      <c r="D67" s="110" t="s">
        <v>18</v>
      </c>
      <c r="E67" s="18">
        <f>B67+C67</f>
        <v>0</v>
      </c>
      <c r="F67" s="25">
        <f>F68</f>
        <v>0</v>
      </c>
      <c r="G67" s="46">
        <f>G68</f>
        <v>0</v>
      </c>
      <c r="H67" s="21">
        <f t="shared" si="12"/>
        <v>0</v>
      </c>
      <c r="I67" s="21">
        <f>E67-H67</f>
        <v>0</v>
      </c>
      <c r="J67" s="34"/>
      <c r="K67" s="13">
        <v>0</v>
      </c>
      <c r="L67" s="13">
        <v>0</v>
      </c>
      <c r="M67" s="13">
        <v>0</v>
      </c>
      <c r="N67" s="13">
        <v>0</v>
      </c>
      <c r="O67" s="88">
        <f>O68</f>
        <v>0</v>
      </c>
      <c r="P67" s="88">
        <f t="shared" si="15"/>
        <v>0</v>
      </c>
      <c r="Q67" s="88">
        <f t="shared" si="19"/>
        <v>0</v>
      </c>
      <c r="R67" s="89">
        <f t="shared" si="16"/>
        <v>0</v>
      </c>
    </row>
    <row r="68" spans="1:18" ht="29.45" customHeight="1" thickBot="1" x14ac:dyDescent="0.3">
      <c r="A68" s="11" t="s">
        <v>145</v>
      </c>
      <c r="B68" s="19">
        <v>0</v>
      </c>
      <c r="C68" s="39">
        <v>0</v>
      </c>
      <c r="D68" s="110" t="s">
        <v>18</v>
      </c>
      <c r="E68" s="19">
        <f>B68+C68</f>
        <v>0</v>
      </c>
      <c r="F68" s="45">
        <v>0</v>
      </c>
      <c r="G68" s="47">
        <v>0</v>
      </c>
      <c r="H68" s="47">
        <f>F68+G68</f>
        <v>0</v>
      </c>
      <c r="I68" s="47">
        <f>E68-H68</f>
        <v>0</v>
      </c>
      <c r="J68" s="34"/>
      <c r="K68" s="61" t="s">
        <v>18</v>
      </c>
      <c r="L68" s="61" t="s">
        <v>18</v>
      </c>
      <c r="M68" s="61" t="s">
        <v>18</v>
      </c>
      <c r="N68" s="61" t="s">
        <v>18</v>
      </c>
      <c r="O68" s="90">
        <v>0</v>
      </c>
      <c r="P68" s="90">
        <f t="shared" si="15"/>
        <v>0</v>
      </c>
      <c r="Q68" s="90">
        <f t="shared" si="19"/>
        <v>0</v>
      </c>
      <c r="R68" s="91">
        <f t="shared" si="16"/>
        <v>0</v>
      </c>
    </row>
    <row r="69" spans="1:18" ht="58.35" customHeight="1" thickBot="1" x14ac:dyDescent="0.3">
      <c r="A69" s="53" t="s">
        <v>74</v>
      </c>
      <c r="B69" s="54">
        <f>B65+B67</f>
        <v>0</v>
      </c>
      <c r="C69" s="54">
        <f>C65+C67</f>
        <v>0</v>
      </c>
      <c r="D69" s="111" t="s">
        <v>18</v>
      </c>
      <c r="E69" s="54">
        <f>B69+C69</f>
        <v>0</v>
      </c>
      <c r="F69" s="55">
        <f>F65+F67</f>
        <v>0</v>
      </c>
      <c r="G69" s="48">
        <f>G65+G67</f>
        <v>0</v>
      </c>
      <c r="H69" s="48">
        <f t="shared" ref="H69" si="21">G69+F69</f>
        <v>0</v>
      </c>
      <c r="I69" s="80">
        <f>E69-H69</f>
        <v>0</v>
      </c>
      <c r="J69" s="34"/>
      <c r="K69" s="48">
        <f>K65+K67</f>
        <v>0</v>
      </c>
      <c r="L69" s="48">
        <f>L65+L67</f>
        <v>0</v>
      </c>
      <c r="M69" s="48">
        <f t="shared" ref="M69:N69" si="22">M65+M67</f>
        <v>0</v>
      </c>
      <c r="N69" s="48">
        <f t="shared" si="22"/>
        <v>0</v>
      </c>
      <c r="O69" s="48">
        <f>O65+O67</f>
        <v>0</v>
      </c>
      <c r="P69" s="48">
        <f t="shared" si="15"/>
        <v>0</v>
      </c>
      <c r="Q69" s="48">
        <f t="shared" si="19"/>
        <v>0</v>
      </c>
      <c r="R69" s="64">
        <f t="shared" si="16"/>
        <v>0</v>
      </c>
    </row>
    <row r="70" spans="1:18" ht="30.75" customHeight="1" thickBot="1" x14ac:dyDescent="0.3">
      <c r="A70" s="6" t="s">
        <v>75</v>
      </c>
      <c r="B70" s="18">
        <f>B11+B22+B41+B51+B64</f>
        <v>0</v>
      </c>
      <c r="C70" s="144">
        <f>C11+C22+C41+C51+C64</f>
        <v>0</v>
      </c>
      <c r="D70" s="110" t="s">
        <v>18</v>
      </c>
      <c r="E70" s="18">
        <f>B70+C70</f>
        <v>0</v>
      </c>
      <c r="F70" s="107">
        <f>F11+F22+F41+F51+F64</f>
        <v>0</v>
      </c>
      <c r="G70" s="21">
        <f>G11+G22+G41+G51+G64</f>
        <v>0</v>
      </c>
      <c r="H70" s="21">
        <f>F70+G70</f>
        <v>0</v>
      </c>
      <c r="I70" s="21">
        <f>E70-H70</f>
        <v>0</v>
      </c>
      <c r="J70" s="34"/>
      <c r="K70" s="13">
        <f>K21+K40+K50+K63+K69</f>
        <v>0</v>
      </c>
      <c r="L70" s="13">
        <f>L21+L40+L50+L63+L69</f>
        <v>0</v>
      </c>
      <c r="M70" s="13">
        <f>M21+M40+M50+M63+M69</f>
        <v>0</v>
      </c>
      <c r="N70" s="13">
        <f>N21+N40+N50+N63+N69</f>
        <v>0</v>
      </c>
      <c r="O70" s="86">
        <f>O11+O22+O41+O51+O64</f>
        <v>0</v>
      </c>
      <c r="P70" s="86">
        <f t="shared" si="15"/>
        <v>0</v>
      </c>
      <c r="Q70" s="86">
        <f t="shared" si="19"/>
        <v>0</v>
      </c>
      <c r="R70" s="86">
        <f t="shared" si="16"/>
        <v>0</v>
      </c>
    </row>
    <row r="71" spans="1:18" ht="30.75" customHeight="1" thickBot="1" x14ac:dyDescent="0.3">
      <c r="A71" s="6"/>
      <c r="B71" s="120" t="e">
        <f>B72/B70</f>
        <v>#DIV/0!</v>
      </c>
      <c r="C71" s="83">
        <v>0</v>
      </c>
      <c r="D71" s="110" t="s">
        <v>18</v>
      </c>
      <c r="E71" s="120" t="e">
        <f>E72/E70</f>
        <v>#DIV/0!</v>
      </c>
      <c r="F71" s="121" t="e">
        <f>F72/F70</f>
        <v>#DIV/0!</v>
      </c>
      <c r="G71" s="14">
        <v>0</v>
      </c>
      <c r="H71" s="163" t="e">
        <f>H72/H70</f>
        <v>#DIV/0!</v>
      </c>
      <c r="I71" s="163" t="e">
        <f>I72/I70</f>
        <v>#DIV/0!</v>
      </c>
      <c r="J71" s="34"/>
      <c r="K71" s="113"/>
      <c r="L71" s="113"/>
      <c r="M71" s="113"/>
      <c r="N71" s="113"/>
      <c r="O71" s="127" t="e">
        <f t="shared" ref="O71:R71" si="23">O72/O70</f>
        <v>#DIV/0!</v>
      </c>
      <c r="P71" s="127" t="e">
        <f t="shared" si="23"/>
        <v>#DIV/0!</v>
      </c>
      <c r="Q71" s="127" t="e">
        <f t="shared" si="23"/>
        <v>#DIV/0!</v>
      </c>
      <c r="R71" s="127" t="e">
        <f t="shared" si="23"/>
        <v>#DIV/0!</v>
      </c>
    </row>
    <row r="72" spans="1:18" ht="42.6" customHeight="1" thickBot="1" x14ac:dyDescent="0.3">
      <c r="A72" s="4" t="s">
        <v>146</v>
      </c>
      <c r="B72" s="18">
        <v>0</v>
      </c>
      <c r="C72" s="38">
        <v>0</v>
      </c>
      <c r="D72" s="110" t="s">
        <v>18</v>
      </c>
      <c r="E72" s="18">
        <v>0</v>
      </c>
      <c r="F72" s="25">
        <v>0</v>
      </c>
      <c r="G72" s="21">
        <v>0</v>
      </c>
      <c r="H72" s="21">
        <f>F72+G72</f>
        <v>0</v>
      </c>
      <c r="I72" s="21">
        <f>E72-H72</f>
        <v>0</v>
      </c>
      <c r="J72" s="34"/>
      <c r="K72" s="13" t="s">
        <v>18</v>
      </c>
      <c r="L72" s="13" t="s">
        <v>18</v>
      </c>
      <c r="M72" s="13" t="s">
        <v>18</v>
      </c>
      <c r="N72" s="13" t="s">
        <v>18</v>
      </c>
      <c r="O72" s="88">
        <v>0</v>
      </c>
      <c r="P72" s="88">
        <f>F72-O72</f>
        <v>0</v>
      </c>
      <c r="Q72" s="88">
        <f>G72+P72</f>
        <v>0</v>
      </c>
      <c r="R72" s="89">
        <f>B72-Q72</f>
        <v>0</v>
      </c>
    </row>
    <row r="73" spans="1:18" ht="31.35" customHeight="1" thickBot="1" x14ac:dyDescent="0.3">
      <c r="A73" s="2" t="s">
        <v>77</v>
      </c>
      <c r="B73" s="18">
        <f>B70+B72</f>
        <v>0</v>
      </c>
      <c r="C73" s="38">
        <v>0</v>
      </c>
      <c r="D73" s="110" t="s">
        <v>18</v>
      </c>
      <c r="E73" s="18">
        <f>B73+C73</f>
        <v>0</v>
      </c>
      <c r="F73" s="25">
        <f>F70+F72</f>
        <v>0</v>
      </c>
      <c r="G73" s="21">
        <v>0</v>
      </c>
      <c r="H73" s="21">
        <f>F73+G73</f>
        <v>0</v>
      </c>
      <c r="I73" s="21">
        <f>E73-H73</f>
        <v>0</v>
      </c>
      <c r="J73" s="34"/>
      <c r="K73" s="13">
        <f>K70</f>
        <v>0</v>
      </c>
      <c r="L73" s="13">
        <f t="shared" ref="L73:M73" si="24">L70</f>
        <v>0</v>
      </c>
      <c r="M73" s="13">
        <f t="shared" si="24"/>
        <v>0</v>
      </c>
      <c r="N73" s="13">
        <f>N70</f>
        <v>0</v>
      </c>
      <c r="O73" s="88">
        <f>O70+O72</f>
        <v>0</v>
      </c>
      <c r="P73" s="88">
        <f>P70+P72</f>
        <v>0</v>
      </c>
      <c r="Q73" s="88">
        <f>G73+P73</f>
        <v>0</v>
      </c>
      <c r="R73" s="88">
        <f>B73-Q73</f>
        <v>0</v>
      </c>
    </row>
    <row r="74" spans="1:18" ht="52.35" customHeight="1" thickBot="1" x14ac:dyDescent="0.3">
      <c r="B74" s="108"/>
      <c r="C74" s="98">
        <f>ABS(C11)+ABS(C22)+ABS(C41)+ABS(C51)+ABS(C64)</f>
        <v>0</v>
      </c>
      <c r="D74" s="99" t="e">
        <f>ABS(D11)+ABS(D22)+ABS(D41)+ABS(D51)+ABS(D64)</f>
        <v>#DIV/0!</v>
      </c>
      <c r="E74" s="37"/>
      <c r="F74" s="119"/>
      <c r="H74" s="185" t="e">
        <f>H72/H73</f>
        <v>#DIV/0!</v>
      </c>
      <c r="K74" s="81"/>
      <c r="L74" s="81"/>
      <c r="N74" s="81"/>
      <c r="O74" s="81"/>
      <c r="P74" s="81"/>
      <c r="R74" s="81"/>
    </row>
    <row r="75" spans="1:18" ht="81" customHeight="1" thickBot="1" x14ac:dyDescent="0.3">
      <c r="C75" s="200" t="s">
        <v>147</v>
      </c>
      <c r="D75" s="201" t="s">
        <v>148</v>
      </c>
      <c r="I75" s="336" t="s">
        <v>149</v>
      </c>
      <c r="J75" s="35"/>
      <c r="K75" s="15" t="e">
        <f>K11+K22+K41+K51+K64</f>
        <v>#DIV/0!</v>
      </c>
      <c r="L75" s="15" t="e">
        <f>L11+L22+L41+L51+L64</f>
        <v>#DIV/0!</v>
      </c>
      <c r="M75" s="15" t="e">
        <f>M11+M22+M41+M51+M64</f>
        <v>#DIV/0!</v>
      </c>
      <c r="N75" s="15" t="e">
        <f>N11+N22+N41+N51+N64+N71</f>
        <v>#DIV/0!</v>
      </c>
      <c r="O75" s="15" t="e">
        <f>K75+L75+M75+N75+H74</f>
        <v>#DIV/0!</v>
      </c>
    </row>
    <row r="76" spans="1:18" ht="64.5" customHeight="1" thickBot="1" x14ac:dyDescent="0.3">
      <c r="I76" s="337"/>
      <c r="J76" s="35"/>
      <c r="K76" s="97" t="s">
        <v>8</v>
      </c>
      <c r="L76" s="97" t="s">
        <v>9</v>
      </c>
      <c r="M76" s="97" t="s">
        <v>10</v>
      </c>
      <c r="N76" s="97" t="s">
        <v>11</v>
      </c>
      <c r="O76" s="97" t="s">
        <v>150</v>
      </c>
      <c r="R76" s="67"/>
    </row>
    <row r="77" spans="1:18" ht="28.5" customHeight="1" thickBot="1" x14ac:dyDescent="0.3">
      <c r="I77" s="331" t="s">
        <v>151</v>
      </c>
      <c r="J77" s="35"/>
      <c r="K77" s="16">
        <v>0</v>
      </c>
      <c r="L77" s="16">
        <v>0</v>
      </c>
      <c r="M77" s="16">
        <v>0</v>
      </c>
      <c r="N77" s="16">
        <v>0</v>
      </c>
      <c r="O77" s="16">
        <v>0</v>
      </c>
    </row>
    <row r="78" spans="1:18" ht="63.6" customHeight="1" thickBot="1" x14ac:dyDescent="0.3">
      <c r="D78" s="17"/>
      <c r="I78" s="332"/>
      <c r="J78" s="35"/>
      <c r="K78" s="20" t="s">
        <v>8</v>
      </c>
      <c r="L78" s="20" t="s">
        <v>9</v>
      </c>
      <c r="M78" s="20" t="s">
        <v>10</v>
      </c>
      <c r="N78" s="20" t="s">
        <v>11</v>
      </c>
      <c r="O78" s="20" t="s">
        <v>152</v>
      </c>
    </row>
    <row r="79" spans="1:18" ht="15.75" thickBot="1" x14ac:dyDescent="0.3"/>
    <row r="80" spans="1:18" ht="78.75" customHeight="1" thickBot="1" x14ac:dyDescent="0.3">
      <c r="I80" s="199" t="s">
        <v>153</v>
      </c>
      <c r="K80" s="202" t="e">
        <f t="shared" ref="K80:N80" si="25">K75-K77</f>
        <v>#DIV/0!</v>
      </c>
      <c r="L80" s="203" t="e">
        <f t="shared" si="25"/>
        <v>#DIV/0!</v>
      </c>
      <c r="M80" s="203" t="e">
        <f>M75-M77</f>
        <v>#DIV/0!</v>
      </c>
      <c r="N80" s="208" t="e">
        <f t="shared" si="25"/>
        <v>#DIV/0!</v>
      </c>
      <c r="O80" s="209" t="e">
        <f>ABS(K80)+ABS(L80)+ABS(M80)+ABS(N80)</f>
        <v>#DIV/0!</v>
      </c>
      <c r="P80" s="210" t="s">
        <v>154</v>
      </c>
    </row>
    <row r="179" spans="39:39" x14ac:dyDescent="0.25">
      <c r="AM179" t="s">
        <v>155</v>
      </c>
    </row>
  </sheetData>
  <mergeCells count="27">
    <mergeCell ref="A1:R1"/>
    <mergeCell ref="I77:I78"/>
    <mergeCell ref="A2:A8"/>
    <mergeCell ref="H9:H10"/>
    <mergeCell ref="G9:G10"/>
    <mergeCell ref="I75:I76"/>
    <mergeCell ref="F9:F10"/>
    <mergeCell ref="Q9:Q10"/>
    <mergeCell ref="K8:N8"/>
    <mergeCell ref="K2:N7"/>
    <mergeCell ref="O9:O10"/>
    <mergeCell ref="P9:P10"/>
    <mergeCell ref="A9:A10"/>
    <mergeCell ref="B9:B10"/>
    <mergeCell ref="O2:R7"/>
    <mergeCell ref="O8:P8"/>
    <mergeCell ref="Q8:R8"/>
    <mergeCell ref="E9:E10"/>
    <mergeCell ref="C9:C10"/>
    <mergeCell ref="D9:D10"/>
    <mergeCell ref="M9:M10"/>
    <mergeCell ref="B8:I8"/>
    <mergeCell ref="R9:R10"/>
    <mergeCell ref="N9:N10"/>
    <mergeCell ref="I9:I10"/>
    <mergeCell ref="K9:K10"/>
    <mergeCell ref="L9:L10"/>
  </mergeCells>
  <pageMargins left="0.70866141732283472" right="0.70866141732283472" top="0.74803149606299213" bottom="0.74803149606299213" header="0.31496062992125984" footer="0.31496062992125984"/>
  <pageSetup paperSize="8" scale="37" fitToHeight="0" orientation="landscape" cellComments="asDisplayed" r:id="rId1"/>
  <headerFooter>
    <oddHeader>&amp;CModello Piano Finanziario Rapporto Intermedio/Finale</oddHeader>
  </headerFooter>
  <ignoredErrors>
    <ignoredError sqref="I44 I46 I48 I67 I54 I36 I33 I31 I27 I25 H69 I38" formula="1"/>
    <ignoredError sqref="D41 F71 B71 K11:M11 K51:M51 N11 N51 D11 D51 D22 K22:N22 K41:N41 K64:N64 O71 N75 H74 R71" evalError="1"/>
    <ignoredError sqref="H71:I71 P71:Q71" evalError="1" formula="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9FB64-ABAB-42BB-9E6B-7B7A88F1DED7}">
  <dimension ref="A1:K16"/>
  <sheetViews>
    <sheetView workbookViewId="0">
      <selection activeCell="D7" sqref="D7"/>
    </sheetView>
  </sheetViews>
  <sheetFormatPr defaultRowHeight="15" x14ac:dyDescent="0.25"/>
  <cols>
    <col min="2" max="2" width="21.85546875" customWidth="1"/>
    <col min="3" max="3" width="15.28515625" customWidth="1"/>
    <col min="4" max="4" width="17.140625" customWidth="1"/>
    <col min="5" max="5" width="16.5703125" customWidth="1"/>
  </cols>
  <sheetData>
    <row r="1" spans="1:11" x14ac:dyDescent="0.25">
      <c r="A1" s="308" t="s">
        <v>156</v>
      </c>
      <c r="B1" s="309"/>
      <c r="C1" s="309"/>
      <c r="D1" s="309"/>
      <c r="E1" s="309"/>
      <c r="F1" s="309"/>
      <c r="G1" s="309"/>
      <c r="H1" s="309"/>
      <c r="I1" s="309"/>
      <c r="J1" s="309"/>
      <c r="K1" s="309"/>
    </row>
    <row r="2" spans="1:11" ht="48" x14ac:dyDescent="0.25">
      <c r="A2" s="310"/>
      <c r="B2" s="311"/>
      <c r="C2" s="213" t="s">
        <v>82</v>
      </c>
      <c r="D2" s="221" t="s">
        <v>157</v>
      </c>
      <c r="E2" s="222" t="s">
        <v>158</v>
      </c>
      <c r="F2" s="214" t="s">
        <v>83</v>
      </c>
      <c r="G2" s="214" t="s">
        <v>84</v>
      </c>
      <c r="H2" s="214" t="s">
        <v>10</v>
      </c>
      <c r="I2" s="214" t="s">
        <v>85</v>
      </c>
      <c r="J2" s="214" t="s">
        <v>86</v>
      </c>
      <c r="K2" s="214" t="s">
        <v>87</v>
      </c>
    </row>
    <row r="3" spans="1:11" x14ac:dyDescent="0.25">
      <c r="A3" s="215">
        <v>1</v>
      </c>
      <c r="B3" s="216" t="s">
        <v>88</v>
      </c>
      <c r="C3" s="217"/>
      <c r="D3" s="223"/>
      <c r="E3" s="224"/>
      <c r="F3" s="218"/>
      <c r="G3" s="218"/>
      <c r="H3" s="218"/>
      <c r="I3" s="218"/>
      <c r="J3" s="218"/>
      <c r="K3" s="218"/>
    </row>
    <row r="4" spans="1:11" ht="34.35" customHeight="1" x14ac:dyDescent="0.25">
      <c r="A4" s="215">
        <v>2</v>
      </c>
      <c r="B4" s="219" t="s">
        <v>89</v>
      </c>
      <c r="C4" s="217"/>
      <c r="D4" s="223"/>
      <c r="E4" s="224"/>
      <c r="F4" s="218"/>
      <c r="G4" s="218"/>
      <c r="H4" s="218"/>
      <c r="I4" s="218"/>
      <c r="J4" s="218"/>
      <c r="K4" s="218"/>
    </row>
    <row r="5" spans="1:11" x14ac:dyDescent="0.25">
      <c r="A5" s="215">
        <v>3</v>
      </c>
      <c r="B5" s="216" t="s">
        <v>90</v>
      </c>
      <c r="C5" s="217"/>
      <c r="D5" s="223"/>
      <c r="E5" s="224"/>
      <c r="F5" s="218"/>
      <c r="G5" s="218"/>
      <c r="H5" s="218"/>
      <c r="I5" s="218"/>
      <c r="J5" s="218"/>
      <c r="K5" s="218"/>
    </row>
    <row r="6" spans="1:11" ht="27.6" customHeight="1" x14ac:dyDescent="0.25">
      <c r="A6" s="215">
        <v>4</v>
      </c>
      <c r="B6" s="220" t="s">
        <v>91</v>
      </c>
      <c r="C6" s="217"/>
      <c r="D6" s="223"/>
      <c r="E6" s="224"/>
      <c r="F6" s="218"/>
      <c r="G6" s="218"/>
      <c r="H6" s="218"/>
      <c r="I6" s="218"/>
      <c r="J6" s="218"/>
      <c r="K6" s="218"/>
    </row>
    <row r="7" spans="1:11" ht="42.6" customHeight="1" x14ac:dyDescent="0.25">
      <c r="A7" s="215">
        <v>5</v>
      </c>
      <c r="B7" s="220" t="s">
        <v>92</v>
      </c>
      <c r="C7" s="217"/>
      <c r="D7" s="223"/>
      <c r="E7" s="224"/>
      <c r="F7" s="218"/>
      <c r="G7" s="218"/>
      <c r="H7" s="218"/>
      <c r="I7" s="218"/>
      <c r="J7" s="218"/>
      <c r="K7" s="218"/>
    </row>
    <row r="8" spans="1:11" x14ac:dyDescent="0.25">
      <c r="A8" s="312" t="s">
        <v>93</v>
      </c>
      <c r="B8" s="313"/>
      <c r="C8" s="217">
        <f>SUM(C3:C7)</f>
        <v>0</v>
      </c>
      <c r="D8" s="223">
        <f t="shared" ref="D8:K8" si="0">SUM(D3:D7)</f>
        <v>0</v>
      </c>
      <c r="E8" s="224">
        <f t="shared" si="0"/>
        <v>0</v>
      </c>
      <c r="F8" s="218">
        <f t="shared" si="0"/>
        <v>0</v>
      </c>
      <c r="G8" s="218">
        <f t="shared" si="0"/>
        <v>0</v>
      </c>
      <c r="H8" s="218">
        <f t="shared" si="0"/>
        <v>0</v>
      </c>
      <c r="I8" s="218">
        <f t="shared" si="0"/>
        <v>0</v>
      </c>
      <c r="J8" s="218">
        <f t="shared" si="0"/>
        <v>0</v>
      </c>
      <c r="K8" s="218">
        <f t="shared" si="0"/>
        <v>0</v>
      </c>
    </row>
    <row r="9" spans="1:11" x14ac:dyDescent="0.25">
      <c r="A9" s="215">
        <v>6</v>
      </c>
      <c r="B9" s="216" t="s">
        <v>94</v>
      </c>
      <c r="C9" s="217"/>
      <c r="D9" s="223"/>
      <c r="E9" s="224"/>
      <c r="F9" s="218"/>
      <c r="G9" s="218"/>
      <c r="H9" s="218"/>
      <c r="I9" s="218"/>
      <c r="J9" s="218"/>
      <c r="K9" s="218"/>
    </row>
    <row r="10" spans="1:11" x14ac:dyDescent="0.25">
      <c r="A10" s="314" t="s">
        <v>95</v>
      </c>
      <c r="B10" s="315"/>
      <c r="C10" s="217">
        <f>SUM(C3:C7)+C9</f>
        <v>0</v>
      </c>
      <c r="D10" s="223">
        <f t="shared" ref="D10:K10" si="1">SUM(D3:D7)+D9</f>
        <v>0</v>
      </c>
      <c r="E10" s="224">
        <f t="shared" si="1"/>
        <v>0</v>
      </c>
      <c r="F10" s="218">
        <f t="shared" si="1"/>
        <v>0</v>
      </c>
      <c r="G10" s="218">
        <f t="shared" si="1"/>
        <v>0</v>
      </c>
      <c r="H10" s="218">
        <f t="shared" si="1"/>
        <v>0</v>
      </c>
      <c r="I10" s="218">
        <f t="shared" si="1"/>
        <v>0</v>
      </c>
      <c r="J10" s="218">
        <f t="shared" si="1"/>
        <v>0</v>
      </c>
      <c r="K10" s="218">
        <f t="shared" si="1"/>
        <v>0</v>
      </c>
    </row>
    <row r="12" spans="1:11" x14ac:dyDescent="0.25">
      <c r="B12" s="316" t="s">
        <v>96</v>
      </c>
      <c r="C12" s="316"/>
      <c r="D12" s="316"/>
      <c r="E12" s="316"/>
      <c r="F12" s="316"/>
      <c r="G12" s="316"/>
      <c r="H12" s="316"/>
      <c r="I12" s="316"/>
      <c r="J12" s="316"/>
      <c r="K12" s="316"/>
    </row>
    <row r="13" spans="1:11" ht="111" customHeight="1" x14ac:dyDescent="0.25">
      <c r="B13" s="307" t="s">
        <v>159</v>
      </c>
      <c r="C13" s="307"/>
      <c r="D13" s="307"/>
      <c r="E13" s="307"/>
      <c r="F13" s="307"/>
      <c r="G13" s="307"/>
      <c r="H13" s="307"/>
      <c r="I13" s="307"/>
      <c r="J13" s="307"/>
      <c r="K13" s="307"/>
    </row>
    <row r="16" spans="1:11" ht="78.599999999999994" customHeight="1" x14ac:dyDescent="0.25"/>
  </sheetData>
  <sheetProtection algorithmName="SHA-512" hashValue="QEsp2rMog3NCg31GXUOEGBlnrm2iqstYO3W9rrs5Gguve4ZQ94/60yjKqOhPcPN+pLaGLMOgYT2rJmcUqeX8yA==" saltValue="Er93uiNFTmfnts0oaQiCnQ==" spinCount="100000" sheet="1" objects="1" scenarios="1" selectLockedCells="1"/>
  <mergeCells count="6">
    <mergeCell ref="B13:K13"/>
    <mergeCell ref="A1:K1"/>
    <mergeCell ref="A2:B2"/>
    <mergeCell ref="A8:B8"/>
    <mergeCell ref="A10:B10"/>
    <mergeCell ref="B12:K12"/>
  </mergeCells>
  <dataValidations count="1">
    <dataValidation type="decimal" operator="greaterThanOrEqual" allowBlank="1" showErrorMessage="1" errorTitle="ERRORE: Carattere non valido" error="Attenzione! Si prega di inserire solo valori numerici." sqref="C3:K10" xr:uid="{1A54FA12-C69C-46AE-8BD2-3BCA4E934CE7}">
      <formula1>-999999999</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56"/>
  <sheetViews>
    <sheetView view="pageLayout" topLeftCell="A29" zoomScaleNormal="80" workbookViewId="0">
      <selection activeCell="A39" sqref="A39"/>
    </sheetView>
  </sheetViews>
  <sheetFormatPr defaultRowHeight="15" x14ac:dyDescent="0.25"/>
  <cols>
    <col min="1" max="1" width="28.5703125" customWidth="1"/>
    <col min="2" max="4" width="18.140625" customWidth="1"/>
    <col min="5" max="5" width="26.28515625" style="24" customWidth="1"/>
    <col min="6" max="6" width="14.42578125" customWidth="1"/>
    <col min="7" max="7" width="13.5703125" customWidth="1"/>
    <col min="8" max="8" width="13.140625" customWidth="1"/>
    <col min="9" max="9" width="14.5703125" customWidth="1"/>
    <col min="10" max="10" width="10" bestFit="1" customWidth="1"/>
    <col min="12" max="12" width="17.7109375" customWidth="1"/>
    <col min="13" max="13" width="20.42578125" customWidth="1"/>
    <col min="15" max="15" width="10" bestFit="1" customWidth="1"/>
  </cols>
  <sheetData>
    <row r="1" spans="1:14" x14ac:dyDescent="0.25">
      <c r="A1" s="241" t="s">
        <v>160</v>
      </c>
      <c r="B1" s="242"/>
      <c r="C1" s="242"/>
      <c r="D1" s="242"/>
      <c r="E1" s="242"/>
      <c r="F1" s="242"/>
      <c r="G1" s="242"/>
      <c r="H1" s="242"/>
      <c r="I1" s="243"/>
    </row>
    <row r="2" spans="1:14" x14ac:dyDescent="0.25">
      <c r="A2" s="244"/>
      <c r="B2" s="245"/>
      <c r="C2" s="245"/>
      <c r="D2" s="245"/>
      <c r="E2" s="245"/>
      <c r="F2" s="245"/>
      <c r="G2" s="245"/>
      <c r="H2" s="245"/>
      <c r="I2" s="246"/>
    </row>
    <row r="3" spans="1:14" ht="25.5" customHeight="1" thickBot="1" x14ac:dyDescent="0.3">
      <c r="A3" s="247"/>
      <c r="B3" s="248"/>
      <c r="C3" s="248"/>
      <c r="D3" s="248"/>
      <c r="E3" s="248"/>
      <c r="F3" s="248"/>
      <c r="G3" s="248"/>
      <c r="H3" s="248"/>
      <c r="I3" s="249"/>
    </row>
    <row r="4" spans="1:14" s="3" customFormat="1" ht="35.25" customHeight="1" x14ac:dyDescent="0.2">
      <c r="A4" s="252"/>
      <c r="B4" s="271" t="s">
        <v>161</v>
      </c>
      <c r="C4" s="272"/>
      <c r="D4" s="272"/>
      <c r="E4" s="272"/>
      <c r="F4" s="272"/>
      <c r="G4" s="273"/>
      <c r="H4" s="265" t="s">
        <v>162</v>
      </c>
      <c r="I4" s="266"/>
    </row>
    <row r="5" spans="1:14" s="3" customFormat="1" ht="36" customHeight="1" x14ac:dyDescent="0.2">
      <c r="A5" s="253"/>
      <c r="B5" s="274" t="s">
        <v>3</v>
      </c>
      <c r="C5" s="275"/>
      <c r="D5" s="275"/>
      <c r="E5" s="275"/>
      <c r="F5" s="275"/>
      <c r="G5" s="276"/>
      <c r="H5" s="267"/>
      <c r="I5" s="268"/>
    </row>
    <row r="6" spans="1:14" s="3" customFormat="1" ht="30.6" customHeight="1" x14ac:dyDescent="0.2">
      <c r="A6" s="253"/>
      <c r="B6" s="274" t="s">
        <v>4</v>
      </c>
      <c r="C6" s="275"/>
      <c r="D6" s="275"/>
      <c r="E6" s="275"/>
      <c r="F6" s="275"/>
      <c r="G6" s="276"/>
      <c r="H6" s="267"/>
      <c r="I6" s="268"/>
    </row>
    <row r="7" spans="1:14" s="3" customFormat="1" ht="34.5" customHeight="1" x14ac:dyDescent="0.2">
      <c r="A7" s="253"/>
      <c r="B7" s="274" t="s">
        <v>5</v>
      </c>
      <c r="C7" s="275"/>
      <c r="D7" s="275"/>
      <c r="E7" s="275"/>
      <c r="F7" s="275"/>
      <c r="G7" s="276"/>
      <c r="H7" s="267"/>
      <c r="I7" s="268"/>
    </row>
    <row r="8" spans="1:14" s="3" customFormat="1" ht="36.75" customHeight="1" thickBot="1" x14ac:dyDescent="0.25">
      <c r="A8" s="254"/>
      <c r="B8" s="234" t="s">
        <v>102</v>
      </c>
      <c r="C8" s="235"/>
      <c r="D8" s="235"/>
      <c r="E8" s="235"/>
      <c r="F8" s="235"/>
      <c r="G8" s="236"/>
      <c r="H8" s="269"/>
      <c r="I8" s="270"/>
    </row>
    <row r="9" spans="1:14" ht="31.5" customHeight="1" x14ac:dyDescent="0.25">
      <c r="A9" s="255" t="s">
        <v>163</v>
      </c>
      <c r="B9" s="259" t="s">
        <v>164</v>
      </c>
      <c r="C9" s="261" t="s">
        <v>165</v>
      </c>
      <c r="D9" s="262" t="s">
        <v>166</v>
      </c>
      <c r="E9" s="257" t="s">
        <v>167</v>
      </c>
      <c r="F9" s="264" t="s">
        <v>8</v>
      </c>
      <c r="G9" s="264" t="s">
        <v>9</v>
      </c>
      <c r="H9" s="250" t="s">
        <v>10</v>
      </c>
      <c r="I9" s="250" t="s">
        <v>11</v>
      </c>
      <c r="L9" s="17"/>
    </row>
    <row r="10" spans="1:14" ht="90.75" customHeight="1" thickBot="1" x14ac:dyDescent="0.3">
      <c r="A10" s="256"/>
      <c r="B10" s="260"/>
      <c r="C10" s="260"/>
      <c r="D10" s="263"/>
      <c r="E10" s="258"/>
      <c r="F10" s="251"/>
      <c r="G10" s="251"/>
      <c r="H10" s="251"/>
      <c r="I10" s="251"/>
    </row>
    <row r="11" spans="1:14" ht="36" customHeight="1" thickBot="1" x14ac:dyDescent="0.3">
      <c r="A11" s="112" t="s">
        <v>14</v>
      </c>
      <c r="B11" s="113" t="e">
        <f>B16/B48</f>
        <v>#DIV/0!</v>
      </c>
      <c r="C11" s="114">
        <f>C16</f>
        <v>0</v>
      </c>
      <c r="D11" s="115" t="e">
        <f>C11/B48</f>
        <v>#DIV/0!</v>
      </c>
      <c r="E11" s="118" t="e">
        <f>E16/E48</f>
        <v>#DIV/0!</v>
      </c>
      <c r="F11" s="113" t="e">
        <f>F16/E51</f>
        <v>#DIV/0!</v>
      </c>
      <c r="G11" s="113" t="e">
        <f>G16/E51</f>
        <v>#DIV/0!</v>
      </c>
      <c r="H11" s="113" t="e">
        <f>H16/E51</f>
        <v>#DIV/0!</v>
      </c>
      <c r="I11" s="113" t="e">
        <f>I16/B51</f>
        <v>#DIV/0!</v>
      </c>
    </row>
    <row r="12" spans="1:14" ht="98.25" customHeight="1" thickBot="1" x14ac:dyDescent="0.3">
      <c r="A12" s="2" t="s">
        <v>15</v>
      </c>
      <c r="B12" s="13">
        <f>B13</f>
        <v>0</v>
      </c>
      <c r="C12" s="94">
        <f>C13</f>
        <v>0</v>
      </c>
      <c r="D12" s="94" t="s">
        <v>18</v>
      </c>
      <c r="E12" s="28">
        <f>B12+C12</f>
        <v>0</v>
      </c>
      <c r="F12" s="25">
        <v>0</v>
      </c>
      <c r="G12" s="92">
        <v>0</v>
      </c>
      <c r="H12" s="92">
        <v>0</v>
      </c>
      <c r="I12" s="92">
        <v>0</v>
      </c>
      <c r="L12" s="23"/>
      <c r="M12" s="23"/>
      <c r="N12" s="17"/>
    </row>
    <row r="13" spans="1:14" ht="37.5" customHeight="1" thickBot="1" x14ac:dyDescent="0.3">
      <c r="A13" s="9" t="s">
        <v>168</v>
      </c>
      <c r="B13" s="102">
        <v>0</v>
      </c>
      <c r="C13" s="103">
        <v>0</v>
      </c>
      <c r="D13" s="94" t="s">
        <v>18</v>
      </c>
      <c r="E13" s="139">
        <f t="shared" ref="E13:E51" si="0">B13+C13</f>
        <v>0</v>
      </c>
      <c r="F13" s="122" t="s">
        <v>18</v>
      </c>
      <c r="G13" s="123" t="s">
        <v>18</v>
      </c>
      <c r="H13" s="123" t="s">
        <v>18</v>
      </c>
      <c r="I13" s="123" t="s">
        <v>18</v>
      </c>
    </row>
    <row r="14" spans="1:14" ht="102" customHeight="1" thickBot="1" x14ac:dyDescent="0.3">
      <c r="A14" s="2" t="s">
        <v>16</v>
      </c>
      <c r="B14" s="13">
        <v>0</v>
      </c>
      <c r="C14" s="94">
        <v>0</v>
      </c>
      <c r="D14" s="94" t="s">
        <v>18</v>
      </c>
      <c r="E14" s="28">
        <f t="shared" si="0"/>
        <v>0</v>
      </c>
      <c r="F14" s="92">
        <v>0</v>
      </c>
      <c r="G14" s="92">
        <v>0</v>
      </c>
      <c r="H14" s="92">
        <v>0</v>
      </c>
      <c r="I14" s="92">
        <v>0</v>
      </c>
    </row>
    <row r="15" spans="1:14" ht="50.25" customHeight="1" thickBot="1" x14ac:dyDescent="0.3">
      <c r="A15" s="2" t="s">
        <v>20</v>
      </c>
      <c r="B15" s="13">
        <v>0</v>
      </c>
      <c r="C15" s="94">
        <v>0</v>
      </c>
      <c r="D15" s="94" t="s">
        <v>18</v>
      </c>
      <c r="E15" s="28">
        <f t="shared" si="0"/>
        <v>0</v>
      </c>
      <c r="F15" s="92">
        <v>0</v>
      </c>
      <c r="G15" s="92">
        <v>0</v>
      </c>
      <c r="H15" s="92">
        <v>0</v>
      </c>
      <c r="I15" s="92">
        <v>0</v>
      </c>
    </row>
    <row r="16" spans="1:14" ht="41.45" customHeight="1" thickBot="1" x14ac:dyDescent="0.3">
      <c r="A16" s="53" t="s">
        <v>23</v>
      </c>
      <c r="B16" s="48">
        <f>B12+B14+B15</f>
        <v>0</v>
      </c>
      <c r="C16" s="54">
        <f>C12+C14+C15</f>
        <v>0</v>
      </c>
      <c r="D16" s="117" t="s">
        <v>18</v>
      </c>
      <c r="E16" s="55">
        <f t="shared" si="0"/>
        <v>0</v>
      </c>
      <c r="F16" s="48">
        <f>F12+F14+F15</f>
        <v>0</v>
      </c>
      <c r="G16" s="48">
        <f t="shared" ref="G16:I16" si="1">G12+G14+G15</f>
        <v>0</v>
      </c>
      <c r="H16" s="48">
        <f t="shared" si="1"/>
        <v>0</v>
      </c>
      <c r="I16" s="48">
        <f t="shared" si="1"/>
        <v>0</v>
      </c>
    </row>
    <row r="17" spans="1:19" ht="60.6" customHeight="1" thickBot="1" x14ac:dyDescent="0.3">
      <c r="A17" s="116" t="s">
        <v>24</v>
      </c>
      <c r="B17" s="113" t="e">
        <f>B28/B48</f>
        <v>#DIV/0!</v>
      </c>
      <c r="C17" s="114">
        <f>C28</f>
        <v>0</v>
      </c>
      <c r="D17" s="115" t="e">
        <f>C17/B48</f>
        <v>#DIV/0!</v>
      </c>
      <c r="E17" s="118" t="e">
        <f>E28/E48</f>
        <v>#DIV/0!</v>
      </c>
      <c r="F17" s="113" t="e">
        <f>F28/E51</f>
        <v>#DIV/0!</v>
      </c>
      <c r="G17" s="113" t="e">
        <f>G28/E51</f>
        <v>#DIV/0!</v>
      </c>
      <c r="H17" s="113" t="e">
        <f>H28/E51</f>
        <v>#DIV/0!</v>
      </c>
      <c r="I17" s="113">
        <v>0</v>
      </c>
    </row>
    <row r="18" spans="1:19" ht="54" customHeight="1" thickBot="1" x14ac:dyDescent="0.3">
      <c r="A18" s="4" t="s">
        <v>25</v>
      </c>
      <c r="B18" s="13">
        <f>B19+B20</f>
        <v>0</v>
      </c>
      <c r="C18" s="94">
        <f>C19+C20</f>
        <v>0</v>
      </c>
      <c r="D18" s="95" t="s">
        <v>18</v>
      </c>
      <c r="E18" s="28">
        <f t="shared" si="0"/>
        <v>0</v>
      </c>
      <c r="F18" s="92">
        <v>0</v>
      </c>
      <c r="G18" s="92">
        <v>0</v>
      </c>
      <c r="H18" s="92">
        <v>0</v>
      </c>
      <c r="I18" s="92">
        <v>0</v>
      </c>
    </row>
    <row r="19" spans="1:19" ht="54" customHeight="1" thickBot="1" x14ac:dyDescent="0.3">
      <c r="A19" s="30" t="s">
        <v>169</v>
      </c>
      <c r="B19" s="102">
        <v>0</v>
      </c>
      <c r="C19" s="103">
        <v>0</v>
      </c>
      <c r="D19" s="104" t="s">
        <v>18</v>
      </c>
      <c r="E19" s="139">
        <f t="shared" si="0"/>
        <v>0</v>
      </c>
      <c r="F19" s="122" t="s">
        <v>18</v>
      </c>
      <c r="G19" s="123" t="s">
        <v>18</v>
      </c>
      <c r="H19" s="123" t="s">
        <v>18</v>
      </c>
      <c r="I19" s="123" t="s">
        <v>18</v>
      </c>
    </row>
    <row r="20" spans="1:19" ht="46.35" customHeight="1" thickBot="1" x14ac:dyDescent="0.3">
      <c r="A20" s="30" t="s">
        <v>170</v>
      </c>
      <c r="B20" s="102">
        <v>0</v>
      </c>
      <c r="C20" s="103">
        <v>0</v>
      </c>
      <c r="D20" s="104" t="s">
        <v>18</v>
      </c>
      <c r="E20" s="139">
        <f t="shared" si="0"/>
        <v>0</v>
      </c>
      <c r="F20" s="122" t="s">
        <v>18</v>
      </c>
      <c r="G20" s="123" t="s">
        <v>18</v>
      </c>
      <c r="H20" s="123" t="s">
        <v>18</v>
      </c>
      <c r="I20" s="123" t="s">
        <v>18</v>
      </c>
    </row>
    <row r="21" spans="1:19" ht="47.25" customHeight="1" thickBot="1" x14ac:dyDescent="0.3">
      <c r="A21" s="4" t="s">
        <v>27</v>
      </c>
      <c r="B21" s="13">
        <v>0</v>
      </c>
      <c r="C21" s="94">
        <v>0</v>
      </c>
      <c r="D21" s="95" t="s">
        <v>18</v>
      </c>
      <c r="E21" s="28">
        <f t="shared" si="0"/>
        <v>0</v>
      </c>
      <c r="F21" s="92">
        <v>0</v>
      </c>
      <c r="G21" s="92">
        <v>0</v>
      </c>
      <c r="H21" s="92">
        <v>0</v>
      </c>
      <c r="I21" s="92">
        <v>0</v>
      </c>
    </row>
    <row r="22" spans="1:19" ht="45.6" customHeight="1" thickBot="1" x14ac:dyDescent="0.3">
      <c r="A22" s="4" t="s">
        <v>30</v>
      </c>
      <c r="B22" s="13">
        <v>0</v>
      </c>
      <c r="C22" s="94">
        <v>0</v>
      </c>
      <c r="D22" s="95" t="s">
        <v>18</v>
      </c>
      <c r="E22" s="28">
        <f t="shared" si="0"/>
        <v>0</v>
      </c>
      <c r="F22" s="92">
        <v>0</v>
      </c>
      <c r="G22" s="92">
        <v>0</v>
      </c>
      <c r="H22" s="92">
        <v>0</v>
      </c>
      <c r="I22" s="92">
        <v>0</v>
      </c>
    </row>
    <row r="23" spans="1:19" ht="67.5" customHeight="1" thickBot="1" x14ac:dyDescent="0.3">
      <c r="A23" s="2" t="s">
        <v>32</v>
      </c>
      <c r="B23" s="13">
        <v>0</v>
      </c>
      <c r="C23" s="94">
        <v>0</v>
      </c>
      <c r="D23" s="95" t="s">
        <v>18</v>
      </c>
      <c r="E23" s="28">
        <f t="shared" si="0"/>
        <v>0</v>
      </c>
      <c r="F23" s="92">
        <v>0</v>
      </c>
      <c r="G23" s="92">
        <v>0</v>
      </c>
      <c r="H23" s="92">
        <v>0</v>
      </c>
      <c r="I23" s="92">
        <v>0</v>
      </c>
    </row>
    <row r="24" spans="1:19" ht="63.75" customHeight="1" thickBot="1" x14ac:dyDescent="0.3">
      <c r="A24" s="4" t="s">
        <v>35</v>
      </c>
      <c r="B24" s="13">
        <f>B25</f>
        <v>0</v>
      </c>
      <c r="C24" s="94">
        <f>C25</f>
        <v>0</v>
      </c>
      <c r="D24" s="95" t="s">
        <v>18</v>
      </c>
      <c r="E24" s="28">
        <f t="shared" si="0"/>
        <v>0</v>
      </c>
      <c r="F24" s="92">
        <v>0</v>
      </c>
      <c r="G24" s="92">
        <v>0</v>
      </c>
      <c r="H24" s="92">
        <v>0</v>
      </c>
      <c r="I24" s="92">
        <v>0</v>
      </c>
    </row>
    <row r="25" spans="1:19" ht="38.1" customHeight="1" thickBot="1" x14ac:dyDescent="0.3">
      <c r="A25" s="30" t="s">
        <v>171</v>
      </c>
      <c r="B25" s="102">
        <v>0</v>
      </c>
      <c r="C25" s="103">
        <v>0</v>
      </c>
      <c r="D25" s="104" t="s">
        <v>18</v>
      </c>
      <c r="E25" s="28">
        <f t="shared" si="0"/>
        <v>0</v>
      </c>
      <c r="F25" s="122" t="s">
        <v>18</v>
      </c>
      <c r="G25" s="123" t="s">
        <v>18</v>
      </c>
      <c r="H25" s="123" t="s">
        <v>18</v>
      </c>
      <c r="I25" s="123" t="s">
        <v>18</v>
      </c>
    </row>
    <row r="26" spans="1:19" ht="80.25" customHeight="1" thickBot="1" x14ac:dyDescent="0.3">
      <c r="A26" s="4" t="s">
        <v>37</v>
      </c>
      <c r="B26" s="13">
        <v>0</v>
      </c>
      <c r="C26" s="94">
        <v>0</v>
      </c>
      <c r="D26" s="95" t="s">
        <v>18</v>
      </c>
      <c r="E26" s="28">
        <f t="shared" si="0"/>
        <v>0</v>
      </c>
      <c r="F26" s="92">
        <v>0</v>
      </c>
      <c r="G26" s="92">
        <v>0</v>
      </c>
      <c r="H26" s="92">
        <v>0</v>
      </c>
      <c r="I26" s="92">
        <v>0</v>
      </c>
      <c r="L26" s="96"/>
      <c r="N26" s="81"/>
    </row>
    <row r="27" spans="1:19" ht="65.099999999999994" customHeight="1" thickBot="1" x14ac:dyDescent="0.3">
      <c r="A27" s="4" t="s">
        <v>39</v>
      </c>
      <c r="B27" s="13">
        <v>0</v>
      </c>
      <c r="C27" s="94">
        <v>0</v>
      </c>
      <c r="D27" s="95" t="s">
        <v>18</v>
      </c>
      <c r="E27" s="28">
        <f t="shared" si="0"/>
        <v>0</v>
      </c>
      <c r="F27" s="92">
        <v>0</v>
      </c>
      <c r="G27" s="92">
        <v>0</v>
      </c>
      <c r="H27" s="92">
        <v>0</v>
      </c>
      <c r="I27" s="92">
        <v>0</v>
      </c>
    </row>
    <row r="28" spans="1:19" ht="48" customHeight="1" thickBot="1" x14ac:dyDescent="0.3">
      <c r="A28" s="53" t="s">
        <v>41</v>
      </c>
      <c r="B28" s="48">
        <f>B18+B21+B22+B23+B24+B26+B27</f>
        <v>0</v>
      </c>
      <c r="C28" s="54">
        <f>C18+C21+C22+C23+C24+C25+C26+C27</f>
        <v>0</v>
      </c>
      <c r="D28" s="117" t="s">
        <v>18</v>
      </c>
      <c r="E28" s="55">
        <f t="shared" si="0"/>
        <v>0</v>
      </c>
      <c r="F28" s="55">
        <f>F18+F21+F22+F23+F24+F26+F27</f>
        <v>0</v>
      </c>
      <c r="G28" s="55">
        <f>G18+G21+G22+G23+G24+G26+G27</f>
        <v>0</v>
      </c>
      <c r="H28" s="55">
        <f>H18+H21+H22+H23+H24+H26+H27</f>
        <v>0</v>
      </c>
      <c r="I28" s="55">
        <f>I18+I21+I22+I23+I24+I26+I27</f>
        <v>0</v>
      </c>
      <c r="R28" s="81"/>
      <c r="S28" s="81"/>
    </row>
    <row r="29" spans="1:19" ht="45.6" customHeight="1" thickBot="1" x14ac:dyDescent="0.3">
      <c r="A29" s="116" t="s">
        <v>42</v>
      </c>
      <c r="B29" s="113" t="e">
        <f>B34/B48</f>
        <v>#DIV/0!</v>
      </c>
      <c r="C29" s="114">
        <f>C34</f>
        <v>0</v>
      </c>
      <c r="D29" s="115" t="e">
        <f>C29/B48</f>
        <v>#DIV/0!</v>
      </c>
      <c r="E29" s="118" t="e">
        <f>E34/E48</f>
        <v>#DIV/0!</v>
      </c>
      <c r="F29" s="113" t="e">
        <f>F34/E51</f>
        <v>#DIV/0!</v>
      </c>
      <c r="G29" s="113" t="e">
        <f>G34/E51</f>
        <v>#DIV/0!</v>
      </c>
      <c r="H29" s="113" t="e">
        <f>H34/E51</f>
        <v>#DIV/0!</v>
      </c>
      <c r="I29" s="113" t="e">
        <f>I34/E51</f>
        <v>#DIV/0!</v>
      </c>
    </row>
    <row r="30" spans="1:19" ht="43.35" customHeight="1" thickBot="1" x14ac:dyDescent="0.3">
      <c r="A30" s="4" t="s">
        <v>43</v>
      </c>
      <c r="B30" s="13">
        <v>0</v>
      </c>
      <c r="C30" s="94">
        <v>0</v>
      </c>
      <c r="D30" s="95">
        <v>0</v>
      </c>
      <c r="E30" s="28">
        <f t="shared" si="0"/>
        <v>0</v>
      </c>
      <c r="F30" s="25">
        <v>0</v>
      </c>
      <c r="G30" s="25">
        <v>0</v>
      </c>
      <c r="H30" s="25">
        <v>0</v>
      </c>
      <c r="I30" s="25">
        <v>0</v>
      </c>
    </row>
    <row r="31" spans="1:19" ht="54.6" customHeight="1" thickBot="1" x14ac:dyDescent="0.3">
      <c r="A31" s="4" t="s">
        <v>45</v>
      </c>
      <c r="B31" s="13">
        <v>0</v>
      </c>
      <c r="C31" s="94">
        <v>0</v>
      </c>
      <c r="D31" s="95" t="s">
        <v>18</v>
      </c>
      <c r="E31" s="28">
        <f t="shared" si="0"/>
        <v>0</v>
      </c>
      <c r="F31" s="92">
        <v>0</v>
      </c>
      <c r="G31" s="92">
        <v>0</v>
      </c>
      <c r="H31" s="92">
        <v>0</v>
      </c>
      <c r="I31" s="92">
        <v>0</v>
      </c>
    </row>
    <row r="32" spans="1:19" ht="71.45" customHeight="1" thickBot="1" x14ac:dyDescent="0.3">
      <c r="A32" s="4" t="s">
        <v>48</v>
      </c>
      <c r="B32" s="13">
        <v>0</v>
      </c>
      <c r="C32" s="94">
        <v>0</v>
      </c>
      <c r="D32" s="95" t="s">
        <v>18</v>
      </c>
      <c r="E32" s="28">
        <f t="shared" si="0"/>
        <v>0</v>
      </c>
      <c r="F32" s="92">
        <v>0</v>
      </c>
      <c r="G32" s="92">
        <v>0</v>
      </c>
      <c r="H32" s="92">
        <v>0</v>
      </c>
      <c r="I32" s="92">
        <v>0</v>
      </c>
    </row>
    <row r="33" spans="1:12" ht="68.099999999999994" customHeight="1" thickBot="1" x14ac:dyDescent="0.3">
      <c r="A33" s="4" t="s">
        <v>50</v>
      </c>
      <c r="B33" s="13">
        <v>0</v>
      </c>
      <c r="C33" s="94">
        <v>0</v>
      </c>
      <c r="D33" s="95" t="s">
        <v>18</v>
      </c>
      <c r="E33" s="28">
        <f t="shared" si="0"/>
        <v>0</v>
      </c>
      <c r="F33" s="107">
        <v>0</v>
      </c>
      <c r="G33" s="107">
        <v>0</v>
      </c>
      <c r="H33" s="107">
        <v>0</v>
      </c>
      <c r="I33" s="107">
        <v>0</v>
      </c>
    </row>
    <row r="34" spans="1:12" ht="46.35" customHeight="1" thickBot="1" x14ac:dyDescent="0.3">
      <c r="A34" s="53" t="s">
        <v>51</v>
      </c>
      <c r="B34" s="48">
        <f>B30+B31+B32+B33</f>
        <v>0</v>
      </c>
      <c r="C34" s="54">
        <f>C30+C31+C32+C33</f>
        <v>0</v>
      </c>
      <c r="D34" s="117">
        <v>0</v>
      </c>
      <c r="E34" s="55">
        <f t="shared" si="0"/>
        <v>0</v>
      </c>
      <c r="F34" s="55">
        <f>F30+F31+F32+F33</f>
        <v>0</v>
      </c>
      <c r="G34" s="55">
        <f>G30+G31+G32+G33</f>
        <v>0</v>
      </c>
      <c r="H34" s="55">
        <f>H30+H31+H32+H33</f>
        <v>0</v>
      </c>
      <c r="I34" s="55">
        <f>I30+I31+I32+I33</f>
        <v>0</v>
      </c>
    </row>
    <row r="35" spans="1:12" ht="45.6" customHeight="1" thickBot="1" x14ac:dyDescent="0.3">
      <c r="A35" s="116" t="s">
        <v>52</v>
      </c>
      <c r="B35" s="113" t="e">
        <f>B43/B48</f>
        <v>#DIV/0!</v>
      </c>
      <c r="C35" s="114">
        <f>C43</f>
        <v>0</v>
      </c>
      <c r="D35" s="115" t="e">
        <f>C35/B48</f>
        <v>#DIV/0!</v>
      </c>
      <c r="E35" s="118" t="e">
        <f>E43/E48</f>
        <v>#DIV/0!</v>
      </c>
      <c r="F35" s="113" t="e">
        <f>F43/E51</f>
        <v>#DIV/0!</v>
      </c>
      <c r="G35" s="113" t="e">
        <f>G43/E51</f>
        <v>#DIV/0!</v>
      </c>
      <c r="H35" s="113" t="e">
        <f>H43/E51</f>
        <v>#DIV/0!</v>
      </c>
      <c r="I35" s="113" t="e">
        <f>I43/E51</f>
        <v>#DIV/0!</v>
      </c>
    </row>
    <row r="36" spans="1:12" ht="44.45" customHeight="1" thickBot="1" x14ac:dyDescent="0.3">
      <c r="A36" s="4" t="s">
        <v>139</v>
      </c>
      <c r="B36" s="13">
        <v>0</v>
      </c>
      <c r="C36" s="94">
        <v>0</v>
      </c>
      <c r="D36" s="95">
        <v>0</v>
      </c>
      <c r="E36" s="28">
        <f t="shared" si="0"/>
        <v>0</v>
      </c>
      <c r="F36" s="92">
        <v>0</v>
      </c>
      <c r="G36" s="92">
        <v>0</v>
      </c>
      <c r="H36" s="92">
        <v>0</v>
      </c>
      <c r="I36" s="92">
        <v>0</v>
      </c>
    </row>
    <row r="37" spans="1:12" ht="51.6" customHeight="1" thickBot="1" x14ac:dyDescent="0.3">
      <c r="A37" s="4" t="s">
        <v>56</v>
      </c>
      <c r="B37" s="13">
        <v>0</v>
      </c>
      <c r="C37" s="94">
        <v>0</v>
      </c>
      <c r="D37" s="95" t="s">
        <v>18</v>
      </c>
      <c r="E37" s="28">
        <f t="shared" si="0"/>
        <v>0</v>
      </c>
      <c r="F37" s="92">
        <v>0</v>
      </c>
      <c r="G37" s="92">
        <v>0</v>
      </c>
      <c r="H37" s="92">
        <v>0</v>
      </c>
      <c r="I37" s="92">
        <v>0</v>
      </c>
    </row>
    <row r="38" spans="1:12" ht="59.1" customHeight="1" thickBot="1" x14ac:dyDescent="0.3">
      <c r="A38" s="4" t="s">
        <v>58</v>
      </c>
      <c r="B38" s="13">
        <v>0</v>
      </c>
      <c r="C38" s="94">
        <v>0</v>
      </c>
      <c r="D38" s="95" t="s">
        <v>18</v>
      </c>
      <c r="E38" s="28">
        <f t="shared" si="0"/>
        <v>0</v>
      </c>
      <c r="F38" s="92">
        <v>0</v>
      </c>
      <c r="G38" s="92">
        <v>0</v>
      </c>
      <c r="H38" s="92">
        <v>0</v>
      </c>
      <c r="I38" s="92">
        <v>0</v>
      </c>
    </row>
    <row r="39" spans="1:12" ht="59.1" customHeight="1" thickBot="1" x14ac:dyDescent="0.3">
      <c r="A39" s="4" t="s">
        <v>60</v>
      </c>
      <c r="B39" s="13">
        <v>0</v>
      </c>
      <c r="C39" s="94">
        <v>0</v>
      </c>
      <c r="D39" s="95" t="s">
        <v>18</v>
      </c>
      <c r="E39" s="28">
        <f t="shared" ref="E39:E41" si="2">B39+C39</f>
        <v>0</v>
      </c>
      <c r="F39" s="92">
        <v>0</v>
      </c>
      <c r="G39" s="92">
        <v>0</v>
      </c>
      <c r="H39" s="92">
        <v>0</v>
      </c>
      <c r="I39" s="92">
        <v>0</v>
      </c>
    </row>
    <row r="40" spans="1:12" ht="59.1" customHeight="1" thickBot="1" x14ac:dyDescent="0.3">
      <c r="A40" s="4" t="s">
        <v>62</v>
      </c>
      <c r="B40" s="13">
        <v>0</v>
      </c>
      <c r="C40" s="94">
        <v>0</v>
      </c>
      <c r="D40" s="95" t="s">
        <v>18</v>
      </c>
      <c r="E40" s="28">
        <f t="shared" si="2"/>
        <v>0</v>
      </c>
      <c r="F40" s="92">
        <v>0</v>
      </c>
      <c r="G40" s="92">
        <v>0</v>
      </c>
      <c r="H40" s="92">
        <v>0</v>
      </c>
      <c r="I40" s="92">
        <v>0</v>
      </c>
    </row>
    <row r="41" spans="1:12" ht="59.1" customHeight="1" thickBot="1" x14ac:dyDescent="0.3">
      <c r="A41" s="68" t="s">
        <v>172</v>
      </c>
      <c r="B41" s="13">
        <v>0</v>
      </c>
      <c r="C41" s="94">
        <v>0</v>
      </c>
      <c r="D41" s="95" t="s">
        <v>18</v>
      </c>
      <c r="E41" s="28">
        <f t="shared" si="2"/>
        <v>0</v>
      </c>
      <c r="F41" s="92">
        <v>0</v>
      </c>
      <c r="G41" s="92">
        <v>0</v>
      </c>
      <c r="H41" s="92">
        <v>0</v>
      </c>
      <c r="I41" s="92">
        <v>0</v>
      </c>
    </row>
    <row r="42" spans="1:12" ht="56.45" customHeight="1" thickBot="1" x14ac:dyDescent="0.3">
      <c r="A42" s="4" t="s">
        <v>66</v>
      </c>
      <c r="B42" s="13">
        <v>0</v>
      </c>
      <c r="C42" s="94">
        <v>0</v>
      </c>
      <c r="D42" s="95" t="s">
        <v>18</v>
      </c>
      <c r="E42" s="28">
        <f t="shared" si="0"/>
        <v>0</v>
      </c>
      <c r="F42" s="92">
        <v>0</v>
      </c>
      <c r="G42" s="92">
        <v>0</v>
      </c>
      <c r="H42" s="92">
        <v>0</v>
      </c>
      <c r="I42" s="92">
        <v>0</v>
      </c>
      <c r="L42" s="81"/>
    </row>
    <row r="43" spans="1:12" ht="40.35" customHeight="1" thickBot="1" x14ac:dyDescent="0.3">
      <c r="A43" s="53" t="s">
        <v>68</v>
      </c>
      <c r="B43" s="48">
        <f>B36+B37+B38+B39+B40+B42</f>
        <v>0</v>
      </c>
      <c r="C43" s="48">
        <f>C36+C37+C38+C39+C40+C42</f>
        <v>0</v>
      </c>
      <c r="D43" s="117">
        <v>0</v>
      </c>
      <c r="E43" s="55">
        <f t="shared" si="0"/>
        <v>0</v>
      </c>
      <c r="F43" s="48">
        <f>F36+F37+F38+F39+F40+F42</f>
        <v>0</v>
      </c>
      <c r="G43" s="48">
        <f t="shared" ref="G43:I43" si="3">G36+G37+G38+G39+G40+G42</f>
        <v>0</v>
      </c>
      <c r="H43" s="48">
        <f t="shared" si="3"/>
        <v>0</v>
      </c>
      <c r="I43" s="48">
        <f t="shared" si="3"/>
        <v>0</v>
      </c>
    </row>
    <row r="44" spans="1:12" ht="49.35" customHeight="1" thickBot="1" x14ac:dyDescent="0.3">
      <c r="A44" s="116" t="s">
        <v>144</v>
      </c>
      <c r="B44" s="113" t="e">
        <f>B47/B48</f>
        <v>#DIV/0!</v>
      </c>
      <c r="C44" s="114">
        <f>C47</f>
        <v>0</v>
      </c>
      <c r="D44" s="115" t="e">
        <f>C44/B48</f>
        <v>#DIV/0!</v>
      </c>
      <c r="E44" s="118" t="e">
        <f>E47/E48</f>
        <v>#DIV/0!</v>
      </c>
      <c r="F44" s="113" t="e">
        <f>F47/B51</f>
        <v>#DIV/0!</v>
      </c>
      <c r="G44" s="113" t="e">
        <f>G47/B51</f>
        <v>#DIV/0!</v>
      </c>
      <c r="H44" s="113" t="e">
        <f>H47/B51</f>
        <v>#DIV/0!</v>
      </c>
      <c r="I44" s="113" t="e">
        <f>I47/B51</f>
        <v>#DIV/0!</v>
      </c>
    </row>
    <row r="45" spans="1:12" ht="56.1" customHeight="1" thickBot="1" x14ac:dyDescent="0.3">
      <c r="A45" s="4" t="s">
        <v>70</v>
      </c>
      <c r="B45" s="13">
        <v>0</v>
      </c>
      <c r="C45" s="94">
        <v>0</v>
      </c>
      <c r="D45" s="95" t="s">
        <v>18</v>
      </c>
      <c r="E45" s="28">
        <f t="shared" si="0"/>
        <v>0</v>
      </c>
      <c r="F45" s="92">
        <v>0</v>
      </c>
      <c r="G45" s="92">
        <v>0</v>
      </c>
      <c r="H45" s="92">
        <v>0</v>
      </c>
      <c r="I45" s="92">
        <v>0</v>
      </c>
    </row>
    <row r="46" spans="1:12" ht="37.35" customHeight="1" thickBot="1" x14ac:dyDescent="0.3">
      <c r="A46" s="4" t="s">
        <v>72</v>
      </c>
      <c r="B46" s="13">
        <v>0</v>
      </c>
      <c r="C46" s="94">
        <v>0</v>
      </c>
      <c r="D46" s="95" t="s">
        <v>18</v>
      </c>
      <c r="E46" s="28">
        <f t="shared" si="0"/>
        <v>0</v>
      </c>
      <c r="F46" s="92">
        <v>0</v>
      </c>
      <c r="G46" s="92">
        <v>0</v>
      </c>
      <c r="H46" s="92">
        <v>0</v>
      </c>
      <c r="I46" s="92">
        <v>0</v>
      </c>
    </row>
    <row r="47" spans="1:12" ht="56.1" customHeight="1" thickBot="1" x14ac:dyDescent="0.3">
      <c r="A47" s="53" t="s">
        <v>74</v>
      </c>
      <c r="B47" s="48">
        <f>B45+B46</f>
        <v>0</v>
      </c>
      <c r="C47" s="48">
        <f>C45+C46</f>
        <v>0</v>
      </c>
      <c r="D47" s="117" t="s">
        <v>18</v>
      </c>
      <c r="E47" s="55">
        <f t="shared" si="0"/>
        <v>0</v>
      </c>
      <c r="F47" s="55">
        <f>F45+F46</f>
        <v>0</v>
      </c>
      <c r="G47" s="55">
        <f t="shared" ref="G47:I47" si="4">G45+G46</f>
        <v>0</v>
      </c>
      <c r="H47" s="55">
        <f t="shared" si="4"/>
        <v>0</v>
      </c>
      <c r="I47" s="55">
        <f t="shared" si="4"/>
        <v>0</v>
      </c>
    </row>
    <row r="48" spans="1:12" ht="30.75" customHeight="1" thickBot="1" x14ac:dyDescent="0.3">
      <c r="A48" s="6" t="s">
        <v>75</v>
      </c>
      <c r="B48" s="13">
        <f>B16+B28+B34+B43+B47</f>
        <v>0</v>
      </c>
      <c r="C48" s="13">
        <f>C16+C28+C34+C43+C47</f>
        <v>0</v>
      </c>
      <c r="D48" s="95" t="e">
        <f>D11+D17+D29+D35+D44</f>
        <v>#DIV/0!</v>
      </c>
      <c r="E48" s="28">
        <f t="shared" si="0"/>
        <v>0</v>
      </c>
      <c r="F48" s="25">
        <f>F16+F28+F34+F43+F47</f>
        <v>0</v>
      </c>
      <c r="G48" s="25">
        <f>G16+G28+G34+G43+G47</f>
        <v>0</v>
      </c>
      <c r="H48" s="25">
        <f>H16+H28+H34+H43+H47</f>
        <v>0</v>
      </c>
      <c r="I48" s="25">
        <f>I16+I28+I34+I43+I47</f>
        <v>0</v>
      </c>
      <c r="J48" s="81"/>
      <c r="K48" s="81"/>
      <c r="L48" s="81"/>
    </row>
    <row r="49" spans="1:17" ht="30.75" customHeight="1" thickBot="1" x14ac:dyDescent="0.3">
      <c r="A49" s="6"/>
      <c r="B49" s="14" t="e">
        <f>B50/B48</f>
        <v>#DIV/0!</v>
      </c>
      <c r="C49" s="14" t="s">
        <v>18</v>
      </c>
      <c r="D49" s="93" t="s">
        <v>18</v>
      </c>
      <c r="E49" s="106" t="e">
        <f>E50/E48</f>
        <v>#DIV/0!</v>
      </c>
      <c r="F49" s="106"/>
      <c r="G49" s="106"/>
      <c r="H49" s="106"/>
      <c r="I49" s="106"/>
      <c r="J49" s="81"/>
      <c r="K49" s="81"/>
      <c r="L49" s="81"/>
    </row>
    <row r="50" spans="1:17" ht="48.6" customHeight="1" thickBot="1" x14ac:dyDescent="0.3">
      <c r="A50" s="4" t="s">
        <v>146</v>
      </c>
      <c r="B50" s="13">
        <v>0</v>
      </c>
      <c r="C50" s="94" t="s">
        <v>18</v>
      </c>
      <c r="D50" s="95" t="s">
        <v>18</v>
      </c>
      <c r="E50" s="233">
        <f>E48*8/100</f>
        <v>0</v>
      </c>
      <c r="F50" s="145" t="s">
        <v>18</v>
      </c>
      <c r="G50" s="145" t="s">
        <v>18</v>
      </c>
      <c r="H50" s="145" t="s">
        <v>18</v>
      </c>
      <c r="I50" s="145" t="s">
        <v>18</v>
      </c>
      <c r="L50" s="81"/>
      <c r="M50" s="81"/>
    </row>
    <row r="51" spans="1:17" ht="16.5" thickBot="1" x14ac:dyDescent="0.3">
      <c r="A51" s="2" t="s">
        <v>77</v>
      </c>
      <c r="B51" s="21">
        <f>B50+B48</f>
        <v>0</v>
      </c>
      <c r="C51" s="100">
        <f>C48</f>
        <v>0</v>
      </c>
      <c r="D51" s="105" t="s">
        <v>18</v>
      </c>
      <c r="E51" s="27">
        <f t="shared" si="0"/>
        <v>0</v>
      </c>
      <c r="F51" s="27">
        <f>F48</f>
        <v>0</v>
      </c>
      <c r="G51" s="27">
        <f t="shared" ref="G51:H51" si="5">G48</f>
        <v>0</v>
      </c>
      <c r="H51" s="27">
        <f t="shared" si="5"/>
        <v>0</v>
      </c>
      <c r="I51" s="27">
        <f>I48</f>
        <v>0</v>
      </c>
      <c r="J51" s="81"/>
      <c r="O51" s="81"/>
    </row>
    <row r="52" spans="1:17" ht="41.45" customHeight="1" thickBot="1" x14ac:dyDescent="0.3">
      <c r="A52" s="22"/>
      <c r="B52" s="206" t="e">
        <f>B50/B51</f>
        <v>#DIV/0!</v>
      </c>
      <c r="C52" s="101">
        <f>ABS(C11)+ABS(C17)+ABS(C29)+ABS(C35)+ABS(C44)</f>
        <v>0</v>
      </c>
      <c r="D52" s="197" t="e">
        <f>ABS(D11)+ABS(D17)+ABS(D29)+ABS(D35)+ABS(D44)</f>
        <v>#DIV/0!</v>
      </c>
      <c r="E52" s="239" t="s">
        <v>173</v>
      </c>
      <c r="F52" s="26" t="e">
        <f>F11+F17+F29+F35+F44</f>
        <v>#DIV/0!</v>
      </c>
      <c r="G52" s="26" t="e">
        <f>G11+G17+G29+G35+G44</f>
        <v>#DIV/0!</v>
      </c>
      <c r="H52" s="26" t="e">
        <f>H11+H17+H29+H35+H44</f>
        <v>#DIV/0!</v>
      </c>
      <c r="I52" s="176" t="e">
        <f>I11+I17+I29+I35+I44+I49</f>
        <v>#DIV/0!</v>
      </c>
      <c r="J52" s="177" t="e">
        <f>F52+G52+H52+I52+B52</f>
        <v>#DIV/0!</v>
      </c>
      <c r="M52" s="174"/>
      <c r="N52" s="17"/>
      <c r="O52" s="17"/>
      <c r="P52" s="17"/>
    </row>
    <row r="53" spans="1:17" ht="83.45" customHeight="1" thickBot="1" x14ac:dyDescent="0.3">
      <c r="A53" s="22"/>
      <c r="B53" s="23"/>
      <c r="C53" s="195" t="s">
        <v>174</v>
      </c>
      <c r="D53" s="196" t="s">
        <v>175</v>
      </c>
      <c r="E53" s="240"/>
      <c r="F53" s="198" t="s">
        <v>8</v>
      </c>
      <c r="G53" s="198" t="s">
        <v>9</v>
      </c>
      <c r="H53" s="198" t="s">
        <v>10</v>
      </c>
      <c r="I53" s="198" t="s">
        <v>11</v>
      </c>
      <c r="J53" s="198" t="s">
        <v>79</v>
      </c>
      <c r="M53" s="178"/>
      <c r="N53" s="175"/>
      <c r="O53" s="175"/>
      <c r="P53" s="175"/>
      <c r="Q53" s="175"/>
    </row>
    <row r="54" spans="1:17" ht="16.5" thickBot="1" x14ac:dyDescent="0.3">
      <c r="E54" s="237" t="s">
        <v>176</v>
      </c>
      <c r="F54" s="16">
        <v>0</v>
      </c>
      <c r="G54" s="16">
        <v>0</v>
      </c>
      <c r="H54" s="16">
        <v>0</v>
      </c>
      <c r="I54" s="16">
        <v>0</v>
      </c>
      <c r="J54" s="207">
        <v>0</v>
      </c>
    </row>
    <row r="55" spans="1:17" ht="137.25" customHeight="1" thickBot="1" x14ac:dyDescent="0.3">
      <c r="E55" s="238"/>
      <c r="F55" s="20" t="s">
        <v>8</v>
      </c>
      <c r="G55" s="20" t="s">
        <v>9</v>
      </c>
      <c r="H55" s="20" t="s">
        <v>10</v>
      </c>
      <c r="I55" s="20" t="s">
        <v>11</v>
      </c>
      <c r="J55" s="20" t="s">
        <v>79</v>
      </c>
      <c r="M55" s="173"/>
    </row>
    <row r="56" spans="1:17" ht="148.5" customHeight="1" thickBot="1" x14ac:dyDescent="0.3">
      <c r="C56" s="124"/>
      <c r="D56" s="138"/>
      <c r="E56" s="204" t="s">
        <v>177</v>
      </c>
      <c r="F56" s="29" t="e">
        <f>F52-F54</f>
        <v>#DIV/0!</v>
      </c>
      <c r="G56" s="29" t="e">
        <f>G52-G54</f>
        <v>#DIV/0!</v>
      </c>
      <c r="H56" s="29" t="e">
        <f>H52-H54</f>
        <v>#DIV/0!</v>
      </c>
      <c r="I56" s="29" t="e">
        <f>I52-I54</f>
        <v>#DIV/0!</v>
      </c>
      <c r="J56" s="205" t="e">
        <f>ABS(F56)+ABS(G56)+ABS(H56)+ABS(I56)</f>
        <v>#DIV/0!</v>
      </c>
      <c r="L56" s="174"/>
      <c r="M56" s="174"/>
    </row>
  </sheetData>
  <mergeCells count="19">
    <mergeCell ref="B5:G5"/>
    <mergeCell ref="B6:G6"/>
    <mergeCell ref="B7:G7"/>
    <mergeCell ref="B8:G8"/>
    <mergeCell ref="E54:E55"/>
    <mergeCell ref="E52:E53"/>
    <mergeCell ref="A1:I3"/>
    <mergeCell ref="H9:H10"/>
    <mergeCell ref="A4:A8"/>
    <mergeCell ref="A9:A10"/>
    <mergeCell ref="E9:E10"/>
    <mergeCell ref="B9:B10"/>
    <mergeCell ref="C9:C10"/>
    <mergeCell ref="D9:D10"/>
    <mergeCell ref="I9:I10"/>
    <mergeCell ref="F9:F10"/>
    <mergeCell ref="G9:G10"/>
    <mergeCell ref="H4:I8"/>
    <mergeCell ref="B4:G4"/>
  </mergeCells>
  <pageMargins left="0.70866141732283472" right="0.70866141732283472" top="0.74803149606299213" bottom="0.74803149606299213" header="0.31496062992125984" footer="0.31496062992125984"/>
  <pageSetup paperSize="8" scale="56" fitToHeight="6" orientation="portrait" r:id="rId1"/>
  <headerFooter>
    <oddHeader>&amp;CModello  Piano Finanziario per modifiche da autorizzare</oddHeader>
  </headerFooter>
  <ignoredErrors>
    <ignoredError sqref="C29 C17 C35 C44" formula="1"/>
    <ignoredError sqref="B49 D52 F35:H35 D35 B35 F44:H44 D44 B44 B17 D17 F17:H17 B29 D29 F29:I29 I35 I44 B11 D11:I11 D48 J56 B52 J52" evalError="1"/>
    <ignoredError sqref="E35 E44 E17 E29 E49" evalError="1"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12"/>
  <sheetViews>
    <sheetView tabSelected="1" zoomScale="80" zoomScaleNormal="80" workbookViewId="0">
      <selection sqref="A1:XFD1"/>
    </sheetView>
  </sheetViews>
  <sheetFormatPr defaultRowHeight="15" x14ac:dyDescent="0.25"/>
  <cols>
    <col min="1" max="1" width="35.140625" customWidth="1"/>
    <col min="2" max="2" width="35.140625" hidden="1" customWidth="1"/>
    <col min="3" max="3" width="169.42578125" customWidth="1"/>
  </cols>
  <sheetData>
    <row r="1" spans="1:3" ht="43.35" customHeight="1" x14ac:dyDescent="0.25">
      <c r="A1" s="362" t="s">
        <v>178</v>
      </c>
      <c r="B1" s="363"/>
      <c r="C1" s="363"/>
    </row>
    <row r="2" spans="1:3" x14ac:dyDescent="0.25">
      <c r="A2" s="151" t="s">
        <v>179</v>
      </c>
      <c r="B2" s="151" t="s">
        <v>180</v>
      </c>
      <c r="C2" s="151" t="s">
        <v>181</v>
      </c>
    </row>
    <row r="3" spans="1:3" ht="150.75" customHeight="1" x14ac:dyDescent="0.25">
      <c r="A3" s="364" t="s">
        <v>182</v>
      </c>
      <c r="B3" s="367" t="s">
        <v>183</v>
      </c>
      <c r="C3" s="225" t="s">
        <v>184</v>
      </c>
    </row>
    <row r="4" spans="1:3" ht="94.5" customHeight="1" x14ac:dyDescent="0.25">
      <c r="A4" s="365"/>
      <c r="B4" s="368"/>
      <c r="C4" s="225" t="s">
        <v>185</v>
      </c>
    </row>
    <row r="5" spans="1:3" ht="123.4" customHeight="1" x14ac:dyDescent="0.25">
      <c r="A5" s="366"/>
      <c r="B5" s="369"/>
      <c r="C5" s="150" t="s">
        <v>186</v>
      </c>
    </row>
    <row r="6" spans="1:3" ht="69.75" customHeight="1" x14ac:dyDescent="0.25">
      <c r="A6" s="179" t="s">
        <v>187</v>
      </c>
      <c r="B6" s="180" t="s">
        <v>188</v>
      </c>
      <c r="C6" s="180" t="s">
        <v>189</v>
      </c>
    </row>
    <row r="7" spans="1:3" ht="73.5" customHeight="1" x14ac:dyDescent="0.25">
      <c r="A7" s="180" t="s">
        <v>190</v>
      </c>
      <c r="B7" s="180"/>
      <c r="C7" s="181" t="s">
        <v>191</v>
      </c>
    </row>
    <row r="8" spans="1:3" s="7" customFormat="1" ht="31.5" x14ac:dyDescent="0.25">
      <c r="A8" s="180" t="s">
        <v>192</v>
      </c>
      <c r="B8" s="182"/>
      <c r="C8" s="181" t="s">
        <v>193</v>
      </c>
    </row>
    <row r="9" spans="1:3" s="7" customFormat="1" ht="37.5" customHeight="1" x14ac:dyDescent="0.25">
      <c r="A9" s="180" t="s">
        <v>194</v>
      </c>
      <c r="B9" s="183"/>
      <c r="C9" s="181" t="s">
        <v>195</v>
      </c>
    </row>
    <row r="10" spans="1:3" s="7" customFormat="1" ht="78.75" x14ac:dyDescent="0.25">
      <c r="A10" s="180" t="s">
        <v>196</v>
      </c>
      <c r="B10" s="180" t="s">
        <v>197</v>
      </c>
      <c r="C10" s="181" t="s">
        <v>198</v>
      </c>
    </row>
    <row r="11" spans="1:3" s="7" customFormat="1" ht="78.75" x14ac:dyDescent="0.25">
      <c r="A11" s="226" t="s">
        <v>199</v>
      </c>
      <c r="B11" s="180" t="s">
        <v>200</v>
      </c>
      <c r="C11" s="181" t="s">
        <v>201</v>
      </c>
    </row>
    <row r="12" spans="1:3" s="7" customFormat="1" ht="47.25" x14ac:dyDescent="0.25">
      <c r="A12" s="180" t="s">
        <v>202</v>
      </c>
      <c r="B12" s="182"/>
      <c r="C12" s="180" t="s">
        <v>203</v>
      </c>
    </row>
    <row r="13" spans="1:3" ht="31.5" x14ac:dyDescent="0.25">
      <c r="A13" s="180" t="s">
        <v>204</v>
      </c>
      <c r="B13" s="180" t="s">
        <v>205</v>
      </c>
      <c r="C13" s="180" t="s">
        <v>206</v>
      </c>
    </row>
    <row r="14" spans="1:3" ht="365.1" customHeight="1" x14ac:dyDescent="0.25">
      <c r="A14" s="184" t="s">
        <v>207</v>
      </c>
      <c r="B14" s="149" t="s">
        <v>208</v>
      </c>
      <c r="C14" s="227" t="s">
        <v>209</v>
      </c>
    </row>
    <row r="15" spans="1:3" ht="118.5" customHeight="1" x14ac:dyDescent="0.25">
      <c r="A15" s="148" t="s">
        <v>210</v>
      </c>
      <c r="B15" s="147"/>
      <c r="C15" s="228" t="s">
        <v>211</v>
      </c>
    </row>
    <row r="16" spans="1:3" ht="47.25" x14ac:dyDescent="0.25">
      <c r="A16" s="147" t="s">
        <v>212</v>
      </c>
      <c r="B16" s="147"/>
      <c r="C16" s="147" t="s">
        <v>213</v>
      </c>
    </row>
    <row r="17" spans="1:4" ht="94.5" x14ac:dyDescent="0.25">
      <c r="A17" s="147" t="s">
        <v>214</v>
      </c>
      <c r="B17" s="147"/>
      <c r="C17" s="147" t="s">
        <v>215</v>
      </c>
    </row>
    <row r="18" spans="1:4" ht="78.75" x14ac:dyDescent="0.25">
      <c r="A18" s="229" t="s">
        <v>216</v>
      </c>
      <c r="B18" s="147"/>
      <c r="C18" s="229" t="s">
        <v>217</v>
      </c>
    </row>
    <row r="19" spans="1:4" x14ac:dyDescent="0.25">
      <c r="A19" s="230" t="s">
        <v>218</v>
      </c>
      <c r="B19" s="231"/>
      <c r="C19" s="232" t="s">
        <v>219</v>
      </c>
      <c r="D19" t="s">
        <v>220</v>
      </c>
    </row>
    <row r="20" spans="1:4" x14ac:dyDescent="0.25">
      <c r="A20" s="232" t="s">
        <v>221</v>
      </c>
      <c r="B20" s="231"/>
      <c r="C20" s="232" t="s">
        <v>222</v>
      </c>
    </row>
    <row r="21" spans="1:4" x14ac:dyDescent="0.25">
      <c r="A21" s="124"/>
      <c r="B21" s="124"/>
      <c r="C21" s="124"/>
    </row>
    <row r="22" spans="1:4" x14ac:dyDescent="0.25">
      <c r="A22" s="124"/>
      <c r="B22" s="124"/>
      <c r="C22" s="124"/>
    </row>
    <row r="23" spans="1:4" x14ac:dyDescent="0.25">
      <c r="A23" s="124"/>
      <c r="B23" s="124"/>
      <c r="C23" s="124"/>
    </row>
    <row r="24" spans="1:4" x14ac:dyDescent="0.25">
      <c r="A24" s="124"/>
      <c r="B24" s="124"/>
      <c r="C24" s="124"/>
    </row>
    <row r="25" spans="1:4" x14ac:dyDescent="0.25">
      <c r="A25" s="124"/>
      <c r="B25" s="124"/>
      <c r="C25" s="124"/>
    </row>
    <row r="26" spans="1:4" x14ac:dyDescent="0.25">
      <c r="A26" s="124"/>
      <c r="B26" s="124"/>
      <c r="C26" s="124"/>
    </row>
    <row r="27" spans="1:4" x14ac:dyDescent="0.25">
      <c r="A27" s="124"/>
      <c r="B27" s="124"/>
      <c r="C27" s="124"/>
    </row>
    <row r="28" spans="1:4" x14ac:dyDescent="0.25">
      <c r="A28" s="124"/>
      <c r="B28" s="124"/>
      <c r="C28" s="124"/>
    </row>
    <row r="29" spans="1:4" x14ac:dyDescent="0.25">
      <c r="A29" s="124"/>
      <c r="B29" s="124"/>
      <c r="C29" s="124"/>
    </row>
    <row r="30" spans="1:4" x14ac:dyDescent="0.25">
      <c r="A30" s="124"/>
      <c r="B30" s="124"/>
      <c r="C30" s="124"/>
    </row>
    <row r="31" spans="1:4" x14ac:dyDescent="0.25">
      <c r="A31" s="124"/>
      <c r="B31" s="124"/>
      <c r="C31" s="124"/>
    </row>
    <row r="32" spans="1:4" x14ac:dyDescent="0.25">
      <c r="A32" s="124"/>
      <c r="B32" s="124"/>
      <c r="C32" s="124"/>
    </row>
    <row r="33" spans="1:3" x14ac:dyDescent="0.25">
      <c r="A33" s="124"/>
      <c r="B33" s="124"/>
      <c r="C33" s="124"/>
    </row>
    <row r="34" spans="1:3" x14ac:dyDescent="0.25">
      <c r="A34" s="124"/>
      <c r="B34" s="124"/>
      <c r="C34" s="124"/>
    </row>
    <row r="35" spans="1:3" x14ac:dyDescent="0.25">
      <c r="A35" s="124"/>
      <c r="B35" s="124"/>
      <c r="C35" s="124"/>
    </row>
    <row r="36" spans="1:3" x14ac:dyDescent="0.25">
      <c r="A36" s="124"/>
      <c r="B36" s="124"/>
      <c r="C36" s="124"/>
    </row>
    <row r="37" spans="1:3" x14ac:dyDescent="0.25">
      <c r="A37" s="124"/>
      <c r="B37" s="124"/>
      <c r="C37" s="124"/>
    </row>
    <row r="38" spans="1:3" x14ac:dyDescent="0.25">
      <c r="A38" s="124"/>
      <c r="B38" s="124"/>
      <c r="C38" s="124"/>
    </row>
    <row r="39" spans="1:3" x14ac:dyDescent="0.25">
      <c r="A39" s="124"/>
      <c r="B39" s="124"/>
      <c r="C39" s="124"/>
    </row>
    <row r="40" spans="1:3" x14ac:dyDescent="0.25">
      <c r="A40" s="124"/>
      <c r="B40" s="124"/>
      <c r="C40" s="124"/>
    </row>
    <row r="41" spans="1:3" x14ac:dyDescent="0.25">
      <c r="A41" s="124"/>
      <c r="B41" s="124"/>
      <c r="C41" s="124"/>
    </row>
    <row r="42" spans="1:3" x14ac:dyDescent="0.25">
      <c r="A42" s="124"/>
      <c r="B42" s="124"/>
      <c r="C42" s="124"/>
    </row>
    <row r="43" spans="1:3" x14ac:dyDescent="0.25">
      <c r="A43" s="124"/>
      <c r="B43" s="124"/>
      <c r="C43" s="124"/>
    </row>
    <row r="44" spans="1:3" x14ac:dyDescent="0.25">
      <c r="A44" s="124"/>
      <c r="B44" s="124"/>
      <c r="C44" s="124"/>
    </row>
    <row r="45" spans="1:3" x14ac:dyDescent="0.25">
      <c r="A45" s="124"/>
      <c r="B45" s="124"/>
      <c r="C45" s="124"/>
    </row>
    <row r="46" spans="1:3" x14ac:dyDescent="0.25">
      <c r="A46" s="124"/>
      <c r="B46" s="124"/>
      <c r="C46" s="124"/>
    </row>
    <row r="47" spans="1:3" x14ac:dyDescent="0.25">
      <c r="A47" s="124"/>
      <c r="B47" s="124"/>
      <c r="C47" s="124"/>
    </row>
    <row r="48" spans="1:3" x14ac:dyDescent="0.25">
      <c r="A48" s="124"/>
      <c r="B48" s="124"/>
      <c r="C48" s="124"/>
    </row>
    <row r="49" spans="1:3" x14ac:dyDescent="0.25">
      <c r="A49" s="124"/>
      <c r="B49" s="124"/>
      <c r="C49" s="124"/>
    </row>
    <row r="50" spans="1:3" x14ac:dyDescent="0.25">
      <c r="A50" s="124"/>
      <c r="B50" s="124"/>
      <c r="C50" s="124"/>
    </row>
    <row r="51" spans="1:3" x14ac:dyDescent="0.25">
      <c r="A51" s="124"/>
      <c r="B51" s="124"/>
      <c r="C51" s="124"/>
    </row>
    <row r="52" spans="1:3" x14ac:dyDescent="0.25">
      <c r="A52" s="124"/>
      <c r="B52" s="124"/>
      <c r="C52" s="124"/>
    </row>
    <row r="53" spans="1:3" x14ac:dyDescent="0.25">
      <c r="A53" s="124"/>
      <c r="B53" s="124"/>
      <c r="C53" s="124"/>
    </row>
    <row r="54" spans="1:3" x14ac:dyDescent="0.25">
      <c r="A54" s="124"/>
      <c r="B54" s="124"/>
      <c r="C54" s="124"/>
    </row>
    <row r="55" spans="1:3" x14ac:dyDescent="0.25">
      <c r="A55" s="124"/>
      <c r="B55" s="124"/>
      <c r="C55" s="124"/>
    </row>
    <row r="56" spans="1:3" x14ac:dyDescent="0.25">
      <c r="A56" s="124"/>
      <c r="B56" s="124"/>
      <c r="C56" s="124"/>
    </row>
    <row r="57" spans="1:3" x14ac:dyDescent="0.25">
      <c r="A57" s="124"/>
      <c r="B57" s="124"/>
      <c r="C57" s="124"/>
    </row>
    <row r="58" spans="1:3" x14ac:dyDescent="0.25">
      <c r="A58" s="124"/>
      <c r="B58" s="124"/>
      <c r="C58" s="124"/>
    </row>
    <row r="59" spans="1:3" x14ac:dyDescent="0.25">
      <c r="A59" s="124"/>
      <c r="B59" s="124"/>
      <c r="C59" s="124"/>
    </row>
    <row r="60" spans="1:3" x14ac:dyDescent="0.25">
      <c r="A60" s="124"/>
      <c r="B60" s="124"/>
      <c r="C60" s="124"/>
    </row>
    <row r="61" spans="1:3" x14ac:dyDescent="0.25">
      <c r="A61" s="124"/>
      <c r="B61" s="124"/>
      <c r="C61" s="124"/>
    </row>
    <row r="62" spans="1:3" x14ac:dyDescent="0.25">
      <c r="A62" s="124"/>
      <c r="B62" s="124"/>
      <c r="C62" s="124"/>
    </row>
    <row r="63" spans="1:3" x14ac:dyDescent="0.25">
      <c r="A63" s="124"/>
      <c r="B63" s="124"/>
      <c r="C63" s="124"/>
    </row>
    <row r="64" spans="1:3" x14ac:dyDescent="0.25">
      <c r="A64" s="124"/>
      <c r="B64" s="124"/>
      <c r="C64" s="124"/>
    </row>
    <row r="65" spans="1:3" x14ac:dyDescent="0.25">
      <c r="A65" s="124"/>
      <c r="B65" s="124"/>
      <c r="C65" s="124"/>
    </row>
    <row r="66" spans="1:3" x14ac:dyDescent="0.25">
      <c r="A66" s="124"/>
      <c r="B66" s="124"/>
      <c r="C66" s="124"/>
    </row>
    <row r="67" spans="1:3" x14ac:dyDescent="0.25">
      <c r="A67" s="124"/>
      <c r="B67" s="124"/>
      <c r="C67" s="124"/>
    </row>
    <row r="68" spans="1:3" x14ac:dyDescent="0.25">
      <c r="A68" s="124"/>
      <c r="B68" s="124"/>
      <c r="C68" s="124"/>
    </row>
    <row r="69" spans="1:3" x14ac:dyDescent="0.25">
      <c r="A69" s="124"/>
      <c r="B69" s="124"/>
      <c r="C69" s="124"/>
    </row>
    <row r="70" spans="1:3" x14ac:dyDescent="0.25">
      <c r="A70" s="124"/>
      <c r="B70" s="124"/>
      <c r="C70" s="124"/>
    </row>
    <row r="71" spans="1:3" x14ac:dyDescent="0.25">
      <c r="A71" s="124"/>
      <c r="B71" s="124"/>
      <c r="C71" s="124"/>
    </row>
    <row r="72" spans="1:3" x14ac:dyDescent="0.25">
      <c r="A72" s="124"/>
      <c r="B72" s="124"/>
      <c r="C72" s="124"/>
    </row>
    <row r="73" spans="1:3" x14ac:dyDescent="0.25">
      <c r="A73" s="124"/>
      <c r="B73" s="124"/>
      <c r="C73" s="124"/>
    </row>
    <row r="74" spans="1:3" x14ac:dyDescent="0.25">
      <c r="A74" s="124"/>
      <c r="B74" s="124"/>
      <c r="C74" s="124"/>
    </row>
    <row r="75" spans="1:3" x14ac:dyDescent="0.25">
      <c r="A75" s="124"/>
      <c r="B75" s="124"/>
      <c r="C75" s="124"/>
    </row>
    <row r="76" spans="1:3" x14ac:dyDescent="0.25">
      <c r="A76" s="124"/>
      <c r="B76" s="124"/>
      <c r="C76" s="124"/>
    </row>
    <row r="77" spans="1:3" x14ac:dyDescent="0.25">
      <c r="A77" s="124"/>
      <c r="B77" s="124"/>
      <c r="C77" s="124"/>
    </row>
    <row r="78" spans="1:3" x14ac:dyDescent="0.25">
      <c r="A78" s="124"/>
      <c r="B78" s="124"/>
      <c r="C78" s="124"/>
    </row>
    <row r="79" spans="1:3" x14ac:dyDescent="0.25">
      <c r="A79" s="124"/>
      <c r="B79" s="124"/>
      <c r="C79" s="124"/>
    </row>
    <row r="80" spans="1:3" x14ac:dyDescent="0.25">
      <c r="A80" s="124"/>
      <c r="B80" s="124"/>
      <c r="C80" s="124"/>
    </row>
    <row r="81" spans="1:3" x14ac:dyDescent="0.25">
      <c r="A81" s="124"/>
      <c r="B81" s="124"/>
      <c r="C81" s="124"/>
    </row>
    <row r="82" spans="1:3" x14ac:dyDescent="0.25">
      <c r="A82" s="124"/>
      <c r="B82" s="124"/>
      <c r="C82" s="124"/>
    </row>
    <row r="83" spans="1:3" x14ac:dyDescent="0.25">
      <c r="A83" s="124"/>
      <c r="B83" s="124"/>
      <c r="C83" s="124"/>
    </row>
    <row r="84" spans="1:3" x14ac:dyDescent="0.25">
      <c r="A84" s="124"/>
      <c r="B84" s="124"/>
      <c r="C84" s="124"/>
    </row>
    <row r="85" spans="1:3" x14ac:dyDescent="0.25">
      <c r="A85" s="124"/>
      <c r="B85" s="124"/>
      <c r="C85" s="124"/>
    </row>
    <row r="86" spans="1:3" x14ac:dyDescent="0.25">
      <c r="A86" s="124"/>
      <c r="B86" s="124"/>
      <c r="C86" s="124"/>
    </row>
    <row r="87" spans="1:3" x14ac:dyDescent="0.25">
      <c r="A87" s="124"/>
      <c r="B87" s="124"/>
      <c r="C87" s="124"/>
    </row>
    <row r="88" spans="1:3" x14ac:dyDescent="0.25">
      <c r="A88" s="124"/>
      <c r="B88" s="124"/>
      <c r="C88" s="124"/>
    </row>
    <row r="89" spans="1:3" x14ac:dyDescent="0.25">
      <c r="A89" s="124"/>
      <c r="B89" s="124"/>
      <c r="C89" s="124"/>
    </row>
    <row r="90" spans="1:3" x14ac:dyDescent="0.25">
      <c r="A90" s="173"/>
      <c r="B90" s="173"/>
      <c r="C90" s="173"/>
    </row>
    <row r="91" spans="1:3" x14ac:dyDescent="0.25">
      <c r="A91" s="173"/>
      <c r="B91" s="173"/>
      <c r="C91" s="173"/>
    </row>
    <row r="92" spans="1:3" x14ac:dyDescent="0.25">
      <c r="A92" s="173"/>
      <c r="B92" s="173"/>
      <c r="C92" s="173"/>
    </row>
    <row r="93" spans="1:3" x14ac:dyDescent="0.25">
      <c r="A93" s="173"/>
      <c r="B93" s="173"/>
      <c r="C93" s="173"/>
    </row>
    <row r="94" spans="1:3" x14ac:dyDescent="0.25">
      <c r="A94" s="173"/>
      <c r="B94" s="173"/>
      <c r="C94" s="173"/>
    </row>
    <row r="95" spans="1:3" x14ac:dyDescent="0.25">
      <c r="A95" s="173"/>
      <c r="B95" s="173"/>
      <c r="C95" s="173"/>
    </row>
    <row r="96" spans="1:3" x14ac:dyDescent="0.25">
      <c r="A96" s="173"/>
      <c r="B96" s="173"/>
      <c r="C96" s="173"/>
    </row>
    <row r="97" spans="1:3" x14ac:dyDescent="0.25">
      <c r="A97" s="173"/>
      <c r="B97" s="173"/>
      <c r="C97" s="173"/>
    </row>
    <row r="98" spans="1:3" x14ac:dyDescent="0.25">
      <c r="A98" s="173"/>
      <c r="B98" s="173"/>
      <c r="C98" s="173"/>
    </row>
    <row r="99" spans="1:3" x14ac:dyDescent="0.25">
      <c r="A99" s="173"/>
      <c r="B99" s="173"/>
      <c r="C99" s="173"/>
    </row>
    <row r="100" spans="1:3" x14ac:dyDescent="0.25">
      <c r="A100" s="173"/>
      <c r="B100" s="173"/>
      <c r="C100" s="173"/>
    </row>
    <row r="101" spans="1:3" x14ac:dyDescent="0.25">
      <c r="A101" s="173"/>
      <c r="B101" s="173"/>
      <c r="C101" s="173"/>
    </row>
    <row r="102" spans="1:3" x14ac:dyDescent="0.25">
      <c r="A102" s="173"/>
      <c r="B102" s="173"/>
      <c r="C102" s="173"/>
    </row>
    <row r="103" spans="1:3" x14ac:dyDescent="0.25">
      <c r="A103" s="173"/>
      <c r="B103" s="173"/>
      <c r="C103" s="173"/>
    </row>
    <row r="104" spans="1:3" x14ac:dyDescent="0.25">
      <c r="A104" s="173"/>
      <c r="B104" s="173"/>
      <c r="C104" s="173"/>
    </row>
    <row r="105" spans="1:3" x14ac:dyDescent="0.25">
      <c r="A105" s="173"/>
      <c r="B105" s="173"/>
      <c r="C105" s="173"/>
    </row>
    <row r="106" spans="1:3" x14ac:dyDescent="0.25">
      <c r="A106" s="173"/>
      <c r="B106" s="173"/>
      <c r="C106" s="173"/>
    </row>
    <row r="107" spans="1:3" x14ac:dyDescent="0.25">
      <c r="A107" s="173"/>
      <c r="B107" s="173"/>
      <c r="C107" s="173"/>
    </row>
    <row r="108" spans="1:3" x14ac:dyDescent="0.25">
      <c r="A108" s="173"/>
      <c r="B108" s="173"/>
      <c r="C108" s="173"/>
    </row>
    <row r="109" spans="1:3" x14ac:dyDescent="0.25">
      <c r="A109" s="173"/>
      <c r="B109" s="173"/>
      <c r="C109" s="173"/>
    </row>
    <row r="110" spans="1:3" x14ac:dyDescent="0.25">
      <c r="A110" s="173"/>
      <c r="B110" s="173"/>
      <c r="C110" s="173"/>
    </row>
    <row r="111" spans="1:3" x14ac:dyDescent="0.25">
      <c r="A111" s="173"/>
      <c r="B111" s="173"/>
      <c r="C111" s="173"/>
    </row>
    <row r="112" spans="1:3" x14ac:dyDescent="0.25">
      <c r="A112" s="173"/>
      <c r="B112" s="173"/>
      <c r="C112" s="173"/>
    </row>
  </sheetData>
  <mergeCells count="3">
    <mergeCell ref="A1:C1"/>
    <mergeCell ref="A3:A5"/>
    <mergeCell ref="B3:B5"/>
  </mergeCells>
  <pageMargins left="0" right="0" top="0" bottom="0" header="0.31496062992125984" footer="0.31496062992125984"/>
  <pageSetup paperSize="8" scale="96" fitToHeight="0" orientation="landscape"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0ff5b20-ee14-4744-ac2b-9ae2aa391105" xsi:nil="true"/>
    <lcf76f155ced4ddcb4097134ff3c332f xmlns="13c4e19d-aad6-4dbe-b5aa-bb9b614efde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7DE6F911C9B3D468D0AEEA5F091C91E" ma:contentTypeVersion="15" ma:contentTypeDescription="Creare un nuovo documento." ma:contentTypeScope="" ma:versionID="eccafd63046cf55f76b42002f82f6f5f">
  <xsd:schema xmlns:xsd="http://www.w3.org/2001/XMLSchema" xmlns:xs="http://www.w3.org/2001/XMLSchema" xmlns:p="http://schemas.microsoft.com/office/2006/metadata/properties" xmlns:ns2="13c4e19d-aad6-4dbe-b5aa-bb9b614efde6" xmlns:ns3="90ff5b20-ee14-4744-ac2b-9ae2aa391105" targetNamespace="http://schemas.microsoft.com/office/2006/metadata/properties" ma:root="true" ma:fieldsID="4ed15b58376aeedb15b057ac8c744ea4" ns2:_="" ns3:_="">
    <xsd:import namespace="13c4e19d-aad6-4dbe-b5aa-bb9b614efde6"/>
    <xsd:import namespace="90ff5b20-ee14-4744-ac2b-9ae2aa39110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c4e19d-aad6-4dbe-b5aa-bb9b614efd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8fba5289-b0f5-4059-8e6c-3006df0b1f87"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ff5b20-ee14-4744-ac2b-9ae2aa39110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e466b21-d72c-4cec-bcae-7dd6c3e44321}" ma:internalName="TaxCatchAll" ma:showField="CatchAllData" ma:web="90ff5b20-ee14-4744-ac2b-9ae2aa39110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B19997-8F05-4E72-93F6-030B01C97940}">
  <ds:schemaRefs>
    <ds:schemaRef ds:uri="http://schemas.microsoft.com/sharepoint/v3/contenttype/forms"/>
  </ds:schemaRefs>
</ds:datastoreItem>
</file>

<file path=customXml/itemProps2.xml><?xml version="1.0" encoding="utf-8"?>
<ds:datastoreItem xmlns:ds="http://schemas.openxmlformats.org/officeDocument/2006/customXml" ds:itemID="{67C2B1B3-FF15-49B9-AD5D-80B5BF61AC50}">
  <ds:schemaRefs>
    <ds:schemaRef ds:uri="http://purl.org/dc/terms/"/>
    <ds:schemaRef ds:uri="http://purl.org/dc/elements/1.1/"/>
    <ds:schemaRef ds:uri="http://purl.org/dc/dcmitype/"/>
    <ds:schemaRef ds:uri="90ff5b20-ee14-4744-ac2b-9ae2aa391105"/>
    <ds:schemaRef ds:uri="http://schemas.microsoft.com/office/2006/documentManagement/types"/>
    <ds:schemaRef ds:uri="http://schemas.microsoft.com/office/infopath/2007/PartnerControls"/>
    <ds:schemaRef ds:uri="13c4e19d-aad6-4dbe-b5aa-bb9b614efde6"/>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2A5F37B2-B9EC-485D-A91C-D81B56332D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c4e19d-aad6-4dbe-b5aa-bb9b614efde6"/>
    <ds:schemaRef ds:uri="90ff5b20-ee14-4744-ac2b-9ae2aa391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PF Proposta Iniziale </vt:lpstr>
      <vt:lpstr>Tabella di sintesi Proposta</vt:lpstr>
      <vt:lpstr>PF Rap. Intermedio e Finale </vt:lpstr>
      <vt:lpstr>Tabella di sintesi RI-RF</vt:lpstr>
      <vt:lpstr>PF per modifiche da autorizzare</vt:lpstr>
      <vt:lpstr>Linee Guida Piano Finanziario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Piani finanziari</dc:title>
  <dc:subject/>
  <dc:creator/>
  <cp:keywords/>
  <dc:description/>
  <cp:lastModifiedBy/>
  <cp:revision/>
  <dcterms:created xsi:type="dcterms:W3CDTF">2006-09-16T00:00:00Z</dcterms:created>
  <dcterms:modified xsi:type="dcterms:W3CDTF">2026-07-16T09:54:51Z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0x01010097DE6F911C9B3D468D0AEEA5F091C91E</vt:lpwstr>
  </property>
  <property fmtid="{D5CDD505-2E9C-101B-9397-08002B2CF9AE}" pid="3" name="MediaServiceImageTags">
    <vt:lpwstr/>
  </property>
</Properties>
</file>